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УБПОСС\Субвенции\871\частные сады 80640\"/>
    </mc:Choice>
  </mc:AlternateContent>
  <bookViews>
    <workbookView xWindow="360" yWindow="15" windowWidth="20955" windowHeight="9720" activeTab="6"/>
  </bookViews>
  <sheets>
    <sheet name="2017  24.10 нов норм" sheetId="1" state="hidden" r:id="rId1"/>
    <sheet name="2018" sheetId="2" state="hidden" r:id="rId2"/>
    <sheet name="2018 26.09 оренбург" sheetId="3" state="hidden" r:id="rId3"/>
    <sheet name="2019" sheetId="4" state="hidden" r:id="rId4"/>
    <sheet name="2019 на 10%" sheetId="5" state="hidden" r:id="rId5"/>
    <sheet name="2019 на 21.09.2018" sheetId="6" state="hidden" r:id="rId6"/>
    <sheet name="2026-2028 годы" sheetId="7" r:id="rId7"/>
  </sheets>
  <definedNames>
    <definedName name="Print_Titles" localSheetId="0">'2017  24.10 нов норм'!$A:$B</definedName>
    <definedName name="Print_Titles" localSheetId="1">'2018'!$A:$B</definedName>
    <definedName name="Print_Titles" localSheetId="2">'2018 26.09 оренбург'!$A:$B</definedName>
    <definedName name="Print_Titles" localSheetId="3">'2019'!$A:$B</definedName>
    <definedName name="Print_Titles" localSheetId="4">'2019 на 10%'!$A:$B</definedName>
    <definedName name="Print_Titles" localSheetId="5">'2019 на 21.09.2018'!$A:$B</definedName>
    <definedName name="Print_Titles" localSheetId="6">'2026-2028 годы'!$A:$B</definedName>
    <definedName name="_xlnm.Print_Area" localSheetId="0">'2017  24.10 нов норм'!$A$1:$Z$49</definedName>
    <definedName name="_xlnm.Print_Area" localSheetId="1">'2018'!$A$1:$N$51</definedName>
    <definedName name="_xlnm.Print_Area" localSheetId="2">'2018 26.09 оренбург'!$A$1:$N$51</definedName>
    <definedName name="_xlnm.Print_Area" localSheetId="3">'2019'!$A$1:$N$51</definedName>
    <definedName name="_xlnm.Print_Area" localSheetId="4">'2019 на 10%'!$A$1:$N$51</definedName>
    <definedName name="_xlnm.Print_Area" localSheetId="5">'2019 на 21.09.2018'!$A$1:$N$51</definedName>
    <definedName name="_xlnm.Print_Area" localSheetId="6">'2026-2028 годы'!$A$1:$N$24</definedName>
  </definedNames>
  <calcPr calcId="152511"/>
</workbook>
</file>

<file path=xl/calcChain.xml><?xml version="1.0" encoding="utf-8"?>
<calcChain xmlns="http://schemas.openxmlformats.org/spreadsheetml/2006/main">
  <c r="E24" i="7" l="1"/>
  <c r="D24" i="7"/>
  <c r="L23" i="7"/>
  <c r="M23" i="7" s="1"/>
  <c r="C23" i="7"/>
  <c r="N22" i="7"/>
  <c r="L22" i="7"/>
  <c r="M22" i="7" s="1"/>
  <c r="C22" i="7"/>
  <c r="C24" i="7" s="1"/>
  <c r="G51" i="6"/>
  <c r="G50" i="6"/>
  <c r="H49" i="6"/>
  <c r="G49" i="6"/>
  <c r="F49" i="6"/>
  <c r="E49" i="6"/>
  <c r="E50" i="6" s="1"/>
  <c r="M48" i="6"/>
  <c r="L48" i="6"/>
  <c r="D48" i="6"/>
  <c r="L47" i="6"/>
  <c r="M47" i="6" s="1"/>
  <c r="D47" i="6"/>
  <c r="M46" i="6"/>
  <c r="L46" i="6"/>
  <c r="D46" i="6"/>
  <c r="L45" i="6"/>
  <c r="M45" i="6" s="1"/>
  <c r="D45" i="6"/>
  <c r="L44" i="6"/>
  <c r="K44" i="6"/>
  <c r="M44" i="6" s="1"/>
  <c r="D44" i="6"/>
  <c r="M43" i="6"/>
  <c r="L43" i="6"/>
  <c r="D43" i="6"/>
  <c r="L42" i="6"/>
  <c r="M42" i="6" s="1"/>
  <c r="D42" i="6"/>
  <c r="M41" i="6"/>
  <c r="L41" i="6"/>
  <c r="D41" i="6"/>
  <c r="L40" i="6"/>
  <c r="M40" i="6" s="1"/>
  <c r="D40" i="6"/>
  <c r="M39" i="6"/>
  <c r="L39" i="6"/>
  <c r="D39" i="6"/>
  <c r="L38" i="6"/>
  <c r="M38" i="6" s="1"/>
  <c r="D38" i="6"/>
  <c r="M37" i="6"/>
  <c r="L37" i="6"/>
  <c r="D37" i="6"/>
  <c r="L36" i="6"/>
  <c r="M36" i="6" s="1"/>
  <c r="D36" i="6"/>
  <c r="M35" i="6"/>
  <c r="L35" i="6"/>
  <c r="D35" i="6"/>
  <c r="L34" i="6"/>
  <c r="M34" i="6" s="1"/>
  <c r="D34" i="6"/>
  <c r="M33" i="6"/>
  <c r="L33" i="6"/>
  <c r="D33" i="6"/>
  <c r="L32" i="6"/>
  <c r="M32" i="6" s="1"/>
  <c r="D32" i="6"/>
  <c r="M31" i="6"/>
  <c r="L31" i="6"/>
  <c r="D31" i="6"/>
  <c r="L30" i="6"/>
  <c r="M30" i="6" s="1"/>
  <c r="K30" i="6"/>
  <c r="D30" i="6"/>
  <c r="L29" i="6"/>
  <c r="M29" i="6" s="1"/>
  <c r="D29" i="6"/>
  <c r="M28" i="6"/>
  <c r="L28" i="6"/>
  <c r="D28" i="6"/>
  <c r="L27" i="6"/>
  <c r="M27" i="6" s="1"/>
  <c r="N27" i="6" s="1"/>
  <c r="D27" i="6"/>
  <c r="M26" i="6"/>
  <c r="L26" i="6"/>
  <c r="D26" i="6"/>
  <c r="L25" i="6"/>
  <c r="M25" i="6" s="1"/>
  <c r="D25" i="6"/>
  <c r="M24" i="6"/>
  <c r="L24" i="6"/>
  <c r="D24" i="6"/>
  <c r="L23" i="6"/>
  <c r="M23" i="6" s="1"/>
  <c r="D23" i="6"/>
  <c r="M22" i="6"/>
  <c r="L22" i="6"/>
  <c r="D22" i="6"/>
  <c r="D49" i="6" s="1"/>
  <c r="L21" i="6"/>
  <c r="M21" i="6" s="1"/>
  <c r="D21" i="6"/>
  <c r="M20" i="6"/>
  <c r="L20" i="6"/>
  <c r="D20" i="6"/>
  <c r="L19" i="6"/>
  <c r="M19" i="6" s="1"/>
  <c r="N19" i="6" s="1"/>
  <c r="D19" i="6"/>
  <c r="M18" i="6"/>
  <c r="L18" i="6"/>
  <c r="D18" i="6"/>
  <c r="L17" i="6"/>
  <c r="D17" i="6"/>
  <c r="L16" i="6"/>
  <c r="K16" i="6"/>
  <c r="M16" i="6" s="1"/>
  <c r="D16" i="6"/>
  <c r="M15" i="6"/>
  <c r="L15" i="6"/>
  <c r="K15" i="6"/>
  <c r="D15" i="6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M14" i="6"/>
  <c r="L14" i="6"/>
  <c r="K14" i="6"/>
  <c r="D14" i="6"/>
  <c r="L13" i="6"/>
  <c r="K13" i="6"/>
  <c r="M13" i="6" s="1"/>
  <c r="D13" i="6"/>
  <c r="L12" i="6"/>
  <c r="K12" i="6"/>
  <c r="M12" i="6" s="1"/>
  <c r="D12" i="6"/>
  <c r="M11" i="6"/>
  <c r="L11" i="6"/>
  <c r="K11" i="6"/>
  <c r="D11" i="6"/>
  <c r="A11" i="6"/>
  <c r="A12" i="6" s="1"/>
  <c r="A13" i="6" s="1"/>
  <c r="A14" i="6" s="1"/>
  <c r="M10" i="6"/>
  <c r="L10" i="6"/>
  <c r="K10" i="6"/>
  <c r="D10" i="6"/>
  <c r="A10" i="6"/>
  <c r="L9" i="6"/>
  <c r="K9" i="6"/>
  <c r="M9" i="6" s="1"/>
  <c r="D9" i="6"/>
  <c r="A9" i="6"/>
  <c r="L8" i="6"/>
  <c r="K8" i="6"/>
  <c r="M8" i="6" s="1"/>
  <c r="D8" i="6"/>
  <c r="A8" i="6"/>
  <c r="M7" i="6"/>
  <c r="L7" i="6"/>
  <c r="K7" i="6"/>
  <c r="D7" i="6"/>
  <c r="H49" i="5"/>
  <c r="G50" i="5" s="1"/>
  <c r="G49" i="5"/>
  <c r="F49" i="5"/>
  <c r="E49" i="5"/>
  <c r="M48" i="5"/>
  <c r="L48" i="5"/>
  <c r="D48" i="5"/>
  <c r="L47" i="5"/>
  <c r="M47" i="5" s="1"/>
  <c r="D47" i="5"/>
  <c r="M46" i="5"/>
  <c r="L46" i="5"/>
  <c r="D46" i="5"/>
  <c r="L45" i="5"/>
  <c r="M45" i="5" s="1"/>
  <c r="D45" i="5"/>
  <c r="L44" i="5"/>
  <c r="K44" i="5"/>
  <c r="M44" i="5" s="1"/>
  <c r="D44" i="5"/>
  <c r="M43" i="5"/>
  <c r="L43" i="5"/>
  <c r="D43" i="5"/>
  <c r="L42" i="5"/>
  <c r="M42" i="5" s="1"/>
  <c r="D42" i="5"/>
  <c r="M41" i="5"/>
  <c r="L41" i="5"/>
  <c r="D41" i="5"/>
  <c r="L40" i="5"/>
  <c r="M40" i="5" s="1"/>
  <c r="D40" i="5"/>
  <c r="M39" i="5"/>
  <c r="L39" i="5"/>
  <c r="D39" i="5"/>
  <c r="L38" i="5"/>
  <c r="M38" i="5" s="1"/>
  <c r="D38" i="5"/>
  <c r="M37" i="5"/>
  <c r="L37" i="5"/>
  <c r="D37" i="5"/>
  <c r="L36" i="5"/>
  <c r="M36" i="5" s="1"/>
  <c r="D36" i="5"/>
  <c r="M35" i="5"/>
  <c r="L35" i="5"/>
  <c r="D35" i="5"/>
  <c r="L34" i="5"/>
  <c r="M34" i="5" s="1"/>
  <c r="D34" i="5"/>
  <c r="M33" i="5"/>
  <c r="L33" i="5"/>
  <c r="D33" i="5"/>
  <c r="L32" i="5"/>
  <c r="M32" i="5" s="1"/>
  <c r="D32" i="5"/>
  <c r="M31" i="5"/>
  <c r="L31" i="5"/>
  <c r="D31" i="5"/>
  <c r="L30" i="5"/>
  <c r="K30" i="5"/>
  <c r="D30" i="5"/>
  <c r="D49" i="5" s="1"/>
  <c r="L29" i="5"/>
  <c r="M29" i="5" s="1"/>
  <c r="D29" i="5"/>
  <c r="M28" i="5"/>
  <c r="L28" i="5"/>
  <c r="D28" i="5"/>
  <c r="L27" i="5"/>
  <c r="M27" i="5" s="1"/>
  <c r="D27" i="5"/>
  <c r="M26" i="5"/>
  <c r="L26" i="5"/>
  <c r="D26" i="5"/>
  <c r="L25" i="5"/>
  <c r="M25" i="5" s="1"/>
  <c r="D25" i="5"/>
  <c r="M24" i="5"/>
  <c r="L24" i="5"/>
  <c r="D24" i="5"/>
  <c r="L23" i="5"/>
  <c r="M23" i="5" s="1"/>
  <c r="D23" i="5"/>
  <c r="M22" i="5"/>
  <c r="L22" i="5"/>
  <c r="D22" i="5"/>
  <c r="L21" i="5"/>
  <c r="M21" i="5" s="1"/>
  <c r="D21" i="5"/>
  <c r="M20" i="5"/>
  <c r="L20" i="5"/>
  <c r="D20" i="5"/>
  <c r="L19" i="5"/>
  <c r="M19" i="5" s="1"/>
  <c r="D19" i="5"/>
  <c r="M18" i="5"/>
  <c r="N18" i="5" s="1"/>
  <c r="L18" i="5"/>
  <c r="D18" i="5"/>
  <c r="L17" i="5"/>
  <c r="D17" i="5"/>
  <c r="L16" i="5"/>
  <c r="K16" i="5"/>
  <c r="M16" i="5" s="1"/>
  <c r="D16" i="5"/>
  <c r="M15" i="5"/>
  <c r="L15" i="5"/>
  <c r="K15" i="5"/>
  <c r="D15" i="5"/>
  <c r="M14" i="5"/>
  <c r="L14" i="5"/>
  <c r="K14" i="5"/>
  <c r="D14" i="5"/>
  <c r="L13" i="5"/>
  <c r="K13" i="5"/>
  <c r="M13" i="5" s="1"/>
  <c r="D13" i="5"/>
  <c r="L12" i="5"/>
  <c r="K12" i="5"/>
  <c r="M12" i="5" s="1"/>
  <c r="D12" i="5"/>
  <c r="M11" i="5"/>
  <c r="L11" i="5"/>
  <c r="K11" i="5"/>
  <c r="D11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M10" i="5"/>
  <c r="L10" i="5"/>
  <c r="K10" i="5"/>
  <c r="D10" i="5"/>
  <c r="A10" i="5"/>
  <c r="L9" i="5"/>
  <c r="K9" i="5"/>
  <c r="M9" i="5" s="1"/>
  <c r="D9" i="5"/>
  <c r="A9" i="5"/>
  <c r="L8" i="5"/>
  <c r="K8" i="5"/>
  <c r="M8" i="5" s="1"/>
  <c r="D8" i="5"/>
  <c r="A8" i="5"/>
  <c r="M7" i="5"/>
  <c r="L7" i="5"/>
  <c r="K7" i="5"/>
  <c r="D7" i="5"/>
  <c r="E50" i="4"/>
  <c r="H49" i="4"/>
  <c r="G49" i="4"/>
  <c r="G50" i="4" s="1"/>
  <c r="G51" i="4" s="1"/>
  <c r="F49" i="4"/>
  <c r="E49" i="4"/>
  <c r="L48" i="4"/>
  <c r="M48" i="4" s="1"/>
  <c r="N48" i="4" s="1"/>
  <c r="D48" i="4"/>
  <c r="M47" i="4"/>
  <c r="L47" i="4"/>
  <c r="D47" i="4"/>
  <c r="L46" i="4"/>
  <c r="M46" i="4" s="1"/>
  <c r="D46" i="4"/>
  <c r="M45" i="4"/>
  <c r="L45" i="4"/>
  <c r="D45" i="4"/>
  <c r="L44" i="4"/>
  <c r="M44" i="4" s="1"/>
  <c r="K44" i="4"/>
  <c r="D44" i="4"/>
  <c r="L43" i="4"/>
  <c r="M43" i="4" s="1"/>
  <c r="D43" i="4"/>
  <c r="M42" i="4"/>
  <c r="L42" i="4"/>
  <c r="D42" i="4"/>
  <c r="L41" i="4"/>
  <c r="M41" i="4" s="1"/>
  <c r="D41" i="4"/>
  <c r="M40" i="4"/>
  <c r="L40" i="4"/>
  <c r="D40" i="4"/>
  <c r="L39" i="4"/>
  <c r="M39" i="4" s="1"/>
  <c r="D39" i="4"/>
  <c r="M38" i="4"/>
  <c r="L38" i="4"/>
  <c r="D38" i="4"/>
  <c r="L37" i="4"/>
  <c r="M37" i="4" s="1"/>
  <c r="D37" i="4"/>
  <c r="M36" i="4"/>
  <c r="L36" i="4"/>
  <c r="D36" i="4"/>
  <c r="L35" i="4"/>
  <c r="M35" i="4" s="1"/>
  <c r="D35" i="4"/>
  <c r="M34" i="4"/>
  <c r="L34" i="4"/>
  <c r="D34" i="4"/>
  <c r="L33" i="4"/>
  <c r="M33" i="4" s="1"/>
  <c r="D33" i="4"/>
  <c r="M32" i="4"/>
  <c r="L32" i="4"/>
  <c r="D32" i="4"/>
  <c r="L31" i="4"/>
  <c r="M31" i="4" s="1"/>
  <c r="D31" i="4"/>
  <c r="M30" i="4"/>
  <c r="L30" i="4"/>
  <c r="K30" i="4"/>
  <c r="D30" i="4"/>
  <c r="M29" i="4"/>
  <c r="L29" i="4"/>
  <c r="D29" i="4"/>
  <c r="L28" i="4"/>
  <c r="M28" i="4" s="1"/>
  <c r="N28" i="4" s="1"/>
  <c r="D28" i="4"/>
  <c r="M27" i="4"/>
  <c r="L27" i="4"/>
  <c r="D27" i="4"/>
  <c r="L26" i="4"/>
  <c r="M26" i="4" s="1"/>
  <c r="N26" i="4" s="1"/>
  <c r="D26" i="4"/>
  <c r="M25" i="4"/>
  <c r="N25" i="4" s="1"/>
  <c r="L25" i="4"/>
  <c r="D25" i="4"/>
  <c r="L24" i="4"/>
  <c r="M24" i="4" s="1"/>
  <c r="D24" i="4"/>
  <c r="M23" i="4"/>
  <c r="L23" i="4"/>
  <c r="D23" i="4"/>
  <c r="M22" i="4"/>
  <c r="L22" i="4"/>
  <c r="D22" i="4"/>
  <c r="L21" i="4"/>
  <c r="M21" i="4" s="1"/>
  <c r="D21" i="4"/>
  <c r="L20" i="4"/>
  <c r="M20" i="4" s="1"/>
  <c r="N20" i="4" s="1"/>
  <c r="D20" i="4"/>
  <c r="M19" i="4"/>
  <c r="L19" i="4"/>
  <c r="D19" i="4"/>
  <c r="M18" i="4"/>
  <c r="L18" i="4"/>
  <c r="D18" i="4"/>
  <c r="L17" i="4"/>
  <c r="M17" i="4" s="1"/>
  <c r="N17" i="4" s="1"/>
  <c r="D17" i="4"/>
  <c r="L16" i="4"/>
  <c r="M16" i="4" s="1"/>
  <c r="K16" i="4"/>
  <c r="D16" i="4"/>
  <c r="L15" i="4"/>
  <c r="K15" i="4"/>
  <c r="M15" i="4" s="1"/>
  <c r="D15" i="4"/>
  <c r="L14" i="4"/>
  <c r="M14" i="4" s="1"/>
  <c r="K14" i="4"/>
  <c r="D14" i="4"/>
  <c r="L13" i="4"/>
  <c r="K13" i="4"/>
  <c r="M13" i="4" s="1"/>
  <c r="D13" i="4"/>
  <c r="L12" i="4"/>
  <c r="M12" i="4" s="1"/>
  <c r="N12" i="4" s="1"/>
  <c r="K12" i="4"/>
  <c r="D12" i="4"/>
  <c r="L11" i="4"/>
  <c r="K11" i="4"/>
  <c r="M11" i="4" s="1"/>
  <c r="D11" i="4"/>
  <c r="M10" i="4"/>
  <c r="L10" i="4"/>
  <c r="K10" i="4"/>
  <c r="D10" i="4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L9" i="4"/>
  <c r="K9" i="4"/>
  <c r="M9" i="4" s="1"/>
  <c r="D9" i="4"/>
  <c r="L8" i="4"/>
  <c r="M8" i="4" s="1"/>
  <c r="K8" i="4"/>
  <c r="D8" i="4"/>
  <c r="A8" i="4"/>
  <c r="A9" i="4" s="1"/>
  <c r="L7" i="4"/>
  <c r="K7" i="4"/>
  <c r="D7" i="4"/>
  <c r="G50" i="3"/>
  <c r="H49" i="3"/>
  <c r="G49" i="3"/>
  <c r="F49" i="3"/>
  <c r="E50" i="3" s="1"/>
  <c r="E49" i="3"/>
  <c r="L48" i="3"/>
  <c r="M48" i="3" s="1"/>
  <c r="K48" i="3"/>
  <c r="D48" i="3"/>
  <c r="L47" i="3"/>
  <c r="K47" i="3"/>
  <c r="M47" i="3" s="1"/>
  <c r="D47" i="3"/>
  <c r="L46" i="3"/>
  <c r="M46" i="3" s="1"/>
  <c r="N46" i="3" s="1"/>
  <c r="K46" i="3"/>
  <c r="D46" i="3"/>
  <c r="L45" i="3"/>
  <c r="K45" i="3"/>
  <c r="M45" i="3" s="1"/>
  <c r="D45" i="3"/>
  <c r="M44" i="3"/>
  <c r="L44" i="3"/>
  <c r="K44" i="3"/>
  <c r="D44" i="3"/>
  <c r="L43" i="3"/>
  <c r="K43" i="3"/>
  <c r="M43" i="3" s="1"/>
  <c r="D43" i="3"/>
  <c r="L42" i="3"/>
  <c r="M42" i="3" s="1"/>
  <c r="K42" i="3"/>
  <c r="D42" i="3"/>
  <c r="L41" i="3"/>
  <c r="K41" i="3"/>
  <c r="M41" i="3" s="1"/>
  <c r="D41" i="3"/>
  <c r="L40" i="3"/>
  <c r="M40" i="3" s="1"/>
  <c r="K40" i="3"/>
  <c r="D40" i="3"/>
  <c r="L39" i="3"/>
  <c r="K39" i="3"/>
  <c r="M39" i="3" s="1"/>
  <c r="D39" i="3"/>
  <c r="L38" i="3"/>
  <c r="M38" i="3" s="1"/>
  <c r="K38" i="3"/>
  <c r="D38" i="3"/>
  <c r="L37" i="3"/>
  <c r="K37" i="3"/>
  <c r="M37" i="3" s="1"/>
  <c r="D37" i="3"/>
  <c r="M36" i="3"/>
  <c r="L36" i="3"/>
  <c r="K36" i="3"/>
  <c r="D36" i="3"/>
  <c r="L35" i="3"/>
  <c r="K35" i="3"/>
  <c r="M35" i="3" s="1"/>
  <c r="D35" i="3"/>
  <c r="L34" i="3"/>
  <c r="M34" i="3" s="1"/>
  <c r="K34" i="3"/>
  <c r="D34" i="3"/>
  <c r="L33" i="3"/>
  <c r="K33" i="3"/>
  <c r="M33" i="3" s="1"/>
  <c r="D33" i="3"/>
  <c r="L32" i="3"/>
  <c r="M32" i="3" s="1"/>
  <c r="K32" i="3"/>
  <c r="D32" i="3"/>
  <c r="L31" i="3"/>
  <c r="K31" i="3"/>
  <c r="M31" i="3" s="1"/>
  <c r="D31" i="3"/>
  <c r="L30" i="3"/>
  <c r="M30" i="3" s="1"/>
  <c r="K30" i="3"/>
  <c r="D30" i="3"/>
  <c r="L29" i="3"/>
  <c r="K29" i="3"/>
  <c r="M29" i="3" s="1"/>
  <c r="D29" i="3"/>
  <c r="M28" i="3"/>
  <c r="L28" i="3"/>
  <c r="K28" i="3"/>
  <c r="D28" i="3"/>
  <c r="L27" i="3"/>
  <c r="K27" i="3"/>
  <c r="M27" i="3" s="1"/>
  <c r="N27" i="3" s="1"/>
  <c r="D27" i="3"/>
  <c r="L26" i="3"/>
  <c r="M26" i="3" s="1"/>
  <c r="K26" i="3"/>
  <c r="D26" i="3"/>
  <c r="L25" i="3"/>
  <c r="K25" i="3"/>
  <c r="M25" i="3" s="1"/>
  <c r="D25" i="3"/>
  <c r="L24" i="3"/>
  <c r="M24" i="3" s="1"/>
  <c r="N24" i="3" s="1"/>
  <c r="K24" i="3"/>
  <c r="D24" i="3"/>
  <c r="L23" i="3"/>
  <c r="K23" i="3"/>
  <c r="M23" i="3" s="1"/>
  <c r="D23" i="3"/>
  <c r="L22" i="3"/>
  <c r="M22" i="3" s="1"/>
  <c r="N22" i="3" s="1"/>
  <c r="K22" i="3"/>
  <c r="D22" i="3"/>
  <c r="N21" i="3"/>
  <c r="L21" i="3"/>
  <c r="K21" i="3"/>
  <c r="M21" i="3" s="1"/>
  <c r="D21" i="3"/>
  <c r="M20" i="3"/>
  <c r="N20" i="3" s="1"/>
  <c r="L20" i="3"/>
  <c r="K20" i="3"/>
  <c r="D20" i="3"/>
  <c r="L19" i="3"/>
  <c r="K19" i="3"/>
  <c r="M19" i="3" s="1"/>
  <c r="N19" i="3" s="1"/>
  <c r="D19" i="3"/>
  <c r="L18" i="3"/>
  <c r="M18" i="3" s="1"/>
  <c r="N18" i="3" s="1"/>
  <c r="K18" i="3"/>
  <c r="D18" i="3"/>
  <c r="L17" i="3"/>
  <c r="K17" i="3"/>
  <c r="M17" i="3" s="1"/>
  <c r="N17" i="3" s="1"/>
  <c r="D17" i="3"/>
  <c r="M16" i="3"/>
  <c r="L16" i="3"/>
  <c r="K16" i="3"/>
  <c r="D16" i="3"/>
  <c r="L15" i="3"/>
  <c r="K15" i="3"/>
  <c r="M15" i="3" s="1"/>
  <c r="D15" i="3"/>
  <c r="L14" i="3"/>
  <c r="M14" i="3" s="1"/>
  <c r="N14" i="3" s="1"/>
  <c r="K14" i="3"/>
  <c r="D14" i="3"/>
  <c r="L13" i="3"/>
  <c r="K13" i="3"/>
  <c r="M13" i="3" s="1"/>
  <c r="D13" i="3"/>
  <c r="M12" i="3"/>
  <c r="L12" i="3"/>
  <c r="K12" i="3"/>
  <c r="D12" i="3"/>
  <c r="L11" i="3"/>
  <c r="K11" i="3"/>
  <c r="M11" i="3" s="1"/>
  <c r="D11" i="3"/>
  <c r="L10" i="3"/>
  <c r="M10" i="3" s="1"/>
  <c r="K10" i="3"/>
  <c r="D10" i="3"/>
  <c r="L9" i="3"/>
  <c r="K9" i="3"/>
  <c r="M9" i="3" s="1"/>
  <c r="D9" i="3"/>
  <c r="M8" i="3"/>
  <c r="L8" i="3"/>
  <c r="L49" i="3" s="1"/>
  <c r="K8" i="3"/>
  <c r="D8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L7" i="3"/>
  <c r="K7" i="3"/>
  <c r="D7" i="3"/>
  <c r="E50" i="2"/>
  <c r="H49" i="2"/>
  <c r="G49" i="2"/>
  <c r="F49" i="2"/>
  <c r="E49" i="2"/>
  <c r="L48" i="2"/>
  <c r="M48" i="2" s="1"/>
  <c r="D48" i="2"/>
  <c r="L47" i="2"/>
  <c r="M47" i="2" s="1"/>
  <c r="N47" i="2" s="1"/>
  <c r="D47" i="2"/>
  <c r="M46" i="2"/>
  <c r="L46" i="2"/>
  <c r="D46" i="2"/>
  <c r="M45" i="2"/>
  <c r="L45" i="2"/>
  <c r="D45" i="2"/>
  <c r="L44" i="2"/>
  <c r="K44" i="2"/>
  <c r="D44" i="2"/>
  <c r="M43" i="2"/>
  <c r="L43" i="2"/>
  <c r="D43" i="2"/>
  <c r="M42" i="2"/>
  <c r="L42" i="2"/>
  <c r="D42" i="2"/>
  <c r="L41" i="2"/>
  <c r="M41" i="2" s="1"/>
  <c r="D41" i="2"/>
  <c r="L40" i="2"/>
  <c r="M40" i="2" s="1"/>
  <c r="D40" i="2"/>
  <c r="M39" i="2"/>
  <c r="L39" i="2"/>
  <c r="D39" i="2"/>
  <c r="M38" i="2"/>
  <c r="L38" i="2"/>
  <c r="D38" i="2"/>
  <c r="L37" i="2"/>
  <c r="M37" i="2" s="1"/>
  <c r="D37" i="2"/>
  <c r="M36" i="2"/>
  <c r="L36" i="2"/>
  <c r="D36" i="2"/>
  <c r="M35" i="2"/>
  <c r="L35" i="2"/>
  <c r="D35" i="2"/>
  <c r="M34" i="2"/>
  <c r="L34" i="2"/>
  <c r="D34" i="2"/>
  <c r="L33" i="2"/>
  <c r="M33" i="2" s="1"/>
  <c r="D33" i="2"/>
  <c r="L32" i="2"/>
  <c r="M32" i="2" s="1"/>
  <c r="D32" i="2"/>
  <c r="M31" i="2"/>
  <c r="L31" i="2"/>
  <c r="D31" i="2"/>
  <c r="L30" i="2"/>
  <c r="K30" i="2"/>
  <c r="M30" i="2" s="1"/>
  <c r="D30" i="2"/>
  <c r="L29" i="2"/>
  <c r="M29" i="2" s="1"/>
  <c r="N29" i="2" s="1"/>
  <c r="D29" i="2"/>
  <c r="M28" i="2"/>
  <c r="L28" i="2"/>
  <c r="D28" i="2"/>
  <c r="L27" i="2"/>
  <c r="M27" i="2" s="1"/>
  <c r="N27" i="2" s="1"/>
  <c r="D27" i="2"/>
  <c r="L26" i="2"/>
  <c r="M26" i="2" s="1"/>
  <c r="D26" i="2"/>
  <c r="L25" i="2"/>
  <c r="M25" i="2" s="1"/>
  <c r="N25" i="2" s="1"/>
  <c r="D25" i="2"/>
  <c r="N24" i="2"/>
  <c r="M24" i="2"/>
  <c r="L24" i="2"/>
  <c r="D24" i="2"/>
  <c r="L23" i="2"/>
  <c r="M23" i="2" s="1"/>
  <c r="N23" i="2" s="1"/>
  <c r="D23" i="2"/>
  <c r="L22" i="2"/>
  <c r="M22" i="2" s="1"/>
  <c r="D22" i="2"/>
  <c r="L21" i="2"/>
  <c r="M21" i="2" s="1"/>
  <c r="N21" i="2" s="1"/>
  <c r="D21" i="2"/>
  <c r="M20" i="2"/>
  <c r="L20" i="2"/>
  <c r="D20" i="2"/>
  <c r="L19" i="2"/>
  <c r="M19" i="2" s="1"/>
  <c r="N19" i="2" s="1"/>
  <c r="D19" i="2"/>
  <c r="L18" i="2"/>
  <c r="M18" i="2" s="1"/>
  <c r="D18" i="2"/>
  <c r="L17" i="2"/>
  <c r="M17" i="2" s="1"/>
  <c r="N17" i="2" s="1"/>
  <c r="D17" i="2"/>
  <c r="L16" i="2"/>
  <c r="K16" i="2"/>
  <c r="M16" i="2" s="1"/>
  <c r="N16" i="2" s="1"/>
  <c r="D16" i="2"/>
  <c r="M15" i="2"/>
  <c r="L15" i="2"/>
  <c r="K15" i="2"/>
  <c r="D15" i="2"/>
  <c r="L14" i="2"/>
  <c r="K14" i="2"/>
  <c r="M14" i="2" s="1"/>
  <c r="N14" i="2" s="1"/>
  <c r="D14" i="2"/>
  <c r="M13" i="2"/>
  <c r="L13" i="2"/>
  <c r="K13" i="2"/>
  <c r="D13" i="2"/>
  <c r="L12" i="2"/>
  <c r="K12" i="2"/>
  <c r="M12" i="2" s="1"/>
  <c r="N12" i="2" s="1"/>
  <c r="D12" i="2"/>
  <c r="M11" i="2"/>
  <c r="L11" i="2"/>
  <c r="K11" i="2"/>
  <c r="D11" i="2"/>
  <c r="L10" i="2"/>
  <c r="K10" i="2"/>
  <c r="M10" i="2" s="1"/>
  <c r="D10" i="2"/>
  <c r="M9" i="2"/>
  <c r="N9" i="2" s="1"/>
  <c r="L9" i="2"/>
  <c r="K9" i="2"/>
  <c r="D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L8" i="2"/>
  <c r="K8" i="2"/>
  <c r="M8" i="2" s="1"/>
  <c r="N8" i="2" s="1"/>
  <c r="D8" i="2"/>
  <c r="A8" i="2"/>
  <c r="M7" i="2"/>
  <c r="L7" i="2"/>
  <c r="K7" i="2"/>
  <c r="K49" i="2" s="1"/>
  <c r="D7" i="2"/>
  <c r="D49" i="2" s="1"/>
  <c r="R50" i="1"/>
  <c r="U49" i="1"/>
  <c r="T49" i="1"/>
  <c r="S49" i="1"/>
  <c r="R49" i="1"/>
  <c r="N49" i="1"/>
  <c r="M49" i="1"/>
  <c r="L49" i="1"/>
  <c r="K49" i="1"/>
  <c r="K50" i="1" s="1"/>
  <c r="E49" i="1"/>
  <c r="D49" i="1"/>
  <c r="D50" i="1" s="1"/>
  <c r="X48" i="1"/>
  <c r="W48" i="1"/>
  <c r="Q48" i="1"/>
  <c r="P48" i="1"/>
  <c r="J48" i="1"/>
  <c r="Z48" i="1" s="1"/>
  <c r="I48" i="1"/>
  <c r="X47" i="1"/>
  <c r="W47" i="1"/>
  <c r="Q47" i="1"/>
  <c r="P47" i="1"/>
  <c r="J47" i="1"/>
  <c r="N47" i="3" s="1"/>
  <c r="I47" i="1"/>
  <c r="X46" i="1"/>
  <c r="W46" i="1"/>
  <c r="Q46" i="1"/>
  <c r="P46" i="1"/>
  <c r="J46" i="1"/>
  <c r="N46" i="2" s="1"/>
  <c r="I46" i="1"/>
  <c r="X45" i="1"/>
  <c r="W45" i="1"/>
  <c r="Q45" i="1"/>
  <c r="P45" i="1"/>
  <c r="J45" i="1"/>
  <c r="N45" i="2" s="1"/>
  <c r="I45" i="1"/>
  <c r="X44" i="1"/>
  <c r="W44" i="1"/>
  <c r="V44" i="1"/>
  <c r="P44" i="1"/>
  <c r="O44" i="1"/>
  <c r="Q44" i="1" s="1"/>
  <c r="I44" i="1"/>
  <c r="H44" i="1"/>
  <c r="J44" i="1" s="1"/>
  <c r="W43" i="1"/>
  <c r="X43" i="1" s="1"/>
  <c r="P43" i="1"/>
  <c r="Q43" i="1" s="1"/>
  <c r="I43" i="1"/>
  <c r="J43" i="1" s="1"/>
  <c r="W42" i="1"/>
  <c r="X42" i="1" s="1"/>
  <c r="P42" i="1"/>
  <c r="Q42" i="1" s="1"/>
  <c r="I42" i="1"/>
  <c r="J42" i="1" s="1"/>
  <c r="W41" i="1"/>
  <c r="X41" i="1" s="1"/>
  <c r="P41" i="1"/>
  <c r="Q41" i="1" s="1"/>
  <c r="I41" i="1"/>
  <c r="J41" i="1" s="1"/>
  <c r="W40" i="1"/>
  <c r="X40" i="1" s="1"/>
  <c r="P40" i="1"/>
  <c r="Q40" i="1" s="1"/>
  <c r="I40" i="1"/>
  <c r="J40" i="1" s="1"/>
  <c r="W39" i="1"/>
  <c r="X39" i="1" s="1"/>
  <c r="P39" i="1"/>
  <c r="Q39" i="1" s="1"/>
  <c r="I39" i="1"/>
  <c r="J39" i="1" s="1"/>
  <c r="W38" i="1"/>
  <c r="X38" i="1" s="1"/>
  <c r="P38" i="1"/>
  <c r="Q38" i="1" s="1"/>
  <c r="I38" i="1"/>
  <c r="J38" i="1" s="1"/>
  <c r="W37" i="1"/>
  <c r="X37" i="1" s="1"/>
  <c r="P37" i="1"/>
  <c r="Q37" i="1" s="1"/>
  <c r="I37" i="1"/>
  <c r="J37" i="1" s="1"/>
  <c r="W36" i="1"/>
  <c r="X36" i="1" s="1"/>
  <c r="P36" i="1"/>
  <c r="Q36" i="1" s="1"/>
  <c r="I36" i="1"/>
  <c r="J36" i="1" s="1"/>
  <c r="W35" i="1"/>
  <c r="X35" i="1" s="1"/>
  <c r="P35" i="1"/>
  <c r="Q35" i="1" s="1"/>
  <c r="I35" i="1"/>
  <c r="J35" i="1" s="1"/>
  <c r="W34" i="1"/>
  <c r="X34" i="1" s="1"/>
  <c r="P34" i="1"/>
  <c r="Q34" i="1" s="1"/>
  <c r="I34" i="1"/>
  <c r="J34" i="1" s="1"/>
  <c r="W33" i="1"/>
  <c r="X33" i="1" s="1"/>
  <c r="P33" i="1"/>
  <c r="Q33" i="1" s="1"/>
  <c r="I33" i="1"/>
  <c r="J33" i="1" s="1"/>
  <c r="W32" i="1"/>
  <c r="X32" i="1" s="1"/>
  <c r="P32" i="1"/>
  <c r="Q32" i="1" s="1"/>
  <c r="I32" i="1"/>
  <c r="J32" i="1" s="1"/>
  <c r="W31" i="1"/>
  <c r="X31" i="1" s="1"/>
  <c r="P31" i="1"/>
  <c r="Q31" i="1" s="1"/>
  <c r="I31" i="1"/>
  <c r="J31" i="1" s="1"/>
  <c r="W30" i="1"/>
  <c r="V30" i="1"/>
  <c r="X30" i="1" s="1"/>
  <c r="P30" i="1"/>
  <c r="O30" i="1"/>
  <c r="Q30" i="1" s="1"/>
  <c r="I30" i="1"/>
  <c r="J30" i="1" s="1"/>
  <c r="H30" i="1"/>
  <c r="X29" i="1"/>
  <c r="W29" i="1"/>
  <c r="Q29" i="1"/>
  <c r="P29" i="1"/>
  <c r="J29" i="1"/>
  <c r="I29" i="1"/>
  <c r="X28" i="1"/>
  <c r="W28" i="1"/>
  <c r="Q28" i="1"/>
  <c r="P28" i="1"/>
  <c r="J28" i="1"/>
  <c r="Z28" i="1" s="1"/>
  <c r="I28" i="1"/>
  <c r="X27" i="1"/>
  <c r="W27" i="1"/>
  <c r="Q27" i="1"/>
  <c r="P27" i="1"/>
  <c r="J27" i="1"/>
  <c r="Z27" i="1" s="1"/>
  <c r="I27" i="1"/>
  <c r="X26" i="1"/>
  <c r="W26" i="1"/>
  <c r="Q26" i="1"/>
  <c r="P26" i="1"/>
  <c r="J26" i="1"/>
  <c r="Z26" i="1" s="1"/>
  <c r="I26" i="1"/>
  <c r="X25" i="1"/>
  <c r="W25" i="1"/>
  <c r="Q25" i="1"/>
  <c r="P25" i="1"/>
  <c r="J25" i="1"/>
  <c r="Z25" i="1" s="1"/>
  <c r="I25" i="1"/>
  <c r="X24" i="1"/>
  <c r="W24" i="1"/>
  <c r="Q24" i="1"/>
  <c r="P24" i="1"/>
  <c r="J24" i="1"/>
  <c r="Z24" i="1" s="1"/>
  <c r="I24" i="1"/>
  <c r="X23" i="1"/>
  <c r="W23" i="1"/>
  <c r="Q23" i="1"/>
  <c r="P23" i="1"/>
  <c r="J23" i="1"/>
  <c r="N23" i="3" s="1"/>
  <c r="I23" i="1"/>
  <c r="X22" i="1"/>
  <c r="W22" i="1"/>
  <c r="Q22" i="1"/>
  <c r="P22" i="1"/>
  <c r="J22" i="1"/>
  <c r="N22" i="4" s="1"/>
  <c r="I22" i="1"/>
  <c r="X21" i="1"/>
  <c r="W21" i="1"/>
  <c r="Q21" i="1"/>
  <c r="P21" i="1"/>
  <c r="J21" i="1"/>
  <c r="I21" i="1"/>
  <c r="X20" i="1"/>
  <c r="W20" i="1"/>
  <c r="Q20" i="1"/>
  <c r="P20" i="1"/>
  <c r="J20" i="1"/>
  <c r="Z20" i="1" s="1"/>
  <c r="I20" i="1"/>
  <c r="X19" i="1"/>
  <c r="W19" i="1"/>
  <c r="Q19" i="1"/>
  <c r="P19" i="1"/>
  <c r="J19" i="1"/>
  <c r="N19" i="5" s="1"/>
  <c r="I19" i="1"/>
  <c r="X18" i="1"/>
  <c r="W18" i="1"/>
  <c r="Q18" i="1"/>
  <c r="P18" i="1"/>
  <c r="J18" i="1"/>
  <c r="N18" i="4" s="1"/>
  <c r="I18" i="1"/>
  <c r="X17" i="1"/>
  <c r="W17" i="1"/>
  <c r="Q17" i="1"/>
  <c r="P17" i="1"/>
  <c r="J17" i="1"/>
  <c r="Z17" i="1" s="1"/>
  <c r="I17" i="1"/>
  <c r="W16" i="1"/>
  <c r="V16" i="1"/>
  <c r="X16" i="1" s="1"/>
  <c r="P16" i="1"/>
  <c r="O16" i="1"/>
  <c r="Q16" i="1" s="1"/>
  <c r="J16" i="1"/>
  <c r="Z16" i="1" s="1"/>
  <c r="I16" i="1"/>
  <c r="H16" i="1"/>
  <c r="W15" i="1"/>
  <c r="V15" i="1"/>
  <c r="X15" i="1" s="1"/>
  <c r="Q15" i="1"/>
  <c r="P15" i="1"/>
  <c r="O15" i="1"/>
  <c r="I15" i="1"/>
  <c r="J15" i="1" s="1"/>
  <c r="H15" i="1"/>
  <c r="X14" i="1"/>
  <c r="W14" i="1"/>
  <c r="V14" i="1"/>
  <c r="P14" i="1"/>
  <c r="Q14" i="1" s="1"/>
  <c r="O14" i="1"/>
  <c r="I14" i="1"/>
  <c r="H14" i="1"/>
  <c r="J14" i="1" s="1"/>
  <c r="Z14" i="1" s="1"/>
  <c r="W13" i="1"/>
  <c r="X13" i="1" s="1"/>
  <c r="V13" i="1"/>
  <c r="P13" i="1"/>
  <c r="O13" i="1"/>
  <c r="Q13" i="1" s="1"/>
  <c r="I13" i="1"/>
  <c r="H13" i="1"/>
  <c r="J13" i="1" s="1"/>
  <c r="W12" i="1"/>
  <c r="V12" i="1"/>
  <c r="X12" i="1" s="1"/>
  <c r="P12" i="1"/>
  <c r="O12" i="1"/>
  <c r="Q12" i="1" s="1"/>
  <c r="J12" i="1"/>
  <c r="Z12" i="1" s="1"/>
  <c r="I12" i="1"/>
  <c r="H12" i="1"/>
  <c r="W11" i="1"/>
  <c r="V11" i="1"/>
  <c r="X11" i="1" s="1"/>
  <c r="Q11" i="1"/>
  <c r="P11" i="1"/>
  <c r="O11" i="1"/>
  <c r="I11" i="1"/>
  <c r="J11" i="1" s="1"/>
  <c r="H11" i="1"/>
  <c r="X10" i="1"/>
  <c r="W10" i="1"/>
  <c r="V10" i="1"/>
  <c r="P10" i="1"/>
  <c r="P49" i="1" s="1"/>
  <c r="O10" i="1"/>
  <c r="I10" i="1"/>
  <c r="H10" i="1"/>
  <c r="J10" i="1" s="1"/>
  <c r="Z10" i="1" s="1"/>
  <c r="W9" i="1"/>
  <c r="X9" i="1" s="1"/>
  <c r="V9" i="1"/>
  <c r="P9" i="1"/>
  <c r="O9" i="1"/>
  <c r="Q9" i="1" s="1"/>
  <c r="I9" i="1"/>
  <c r="H9" i="1"/>
  <c r="J9" i="1" s="1"/>
  <c r="Z9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W8" i="1"/>
  <c r="V8" i="1"/>
  <c r="X8" i="1" s="1"/>
  <c r="P8" i="1"/>
  <c r="O8" i="1"/>
  <c r="Q8" i="1" s="1"/>
  <c r="J8" i="1"/>
  <c r="Z8" i="1" s="1"/>
  <c r="I8" i="1"/>
  <c r="H8" i="1"/>
  <c r="A8" i="1"/>
  <c r="W7" i="1"/>
  <c r="W49" i="1" s="1"/>
  <c r="V7" i="1"/>
  <c r="X7" i="1" s="1"/>
  <c r="Q7" i="1"/>
  <c r="P7" i="1"/>
  <c r="O7" i="1"/>
  <c r="O49" i="1" s="1"/>
  <c r="I7" i="1"/>
  <c r="I49" i="1" s="1"/>
  <c r="H7" i="1"/>
  <c r="Z13" i="1" l="1"/>
  <c r="N13" i="3"/>
  <c r="N13" i="4"/>
  <c r="N30" i="3"/>
  <c r="N33" i="4"/>
  <c r="Z33" i="1"/>
  <c r="Z37" i="1"/>
  <c r="N37" i="3"/>
  <c r="Z41" i="1"/>
  <c r="N41" i="4"/>
  <c r="N15" i="2"/>
  <c r="N11" i="3"/>
  <c r="N38" i="3"/>
  <c r="G51" i="5"/>
  <c r="N30" i="6"/>
  <c r="Z30" i="1"/>
  <c r="N30" i="2"/>
  <c r="N32" i="5"/>
  <c r="Z32" i="1"/>
  <c r="N36" i="5"/>
  <c r="Z36" i="1"/>
  <c r="N40" i="5"/>
  <c r="Z40" i="1"/>
  <c r="N44" i="4"/>
  <c r="Z44" i="1"/>
  <c r="N10" i="2"/>
  <c r="N13" i="2"/>
  <c r="N32" i="2"/>
  <c r="N35" i="2"/>
  <c r="N34" i="2"/>
  <c r="Z34" i="1"/>
  <c r="N38" i="5"/>
  <c r="N38" i="6"/>
  <c r="N38" i="2"/>
  <c r="Z38" i="1"/>
  <c r="N42" i="2"/>
  <c r="Z42" i="1"/>
  <c r="Z15" i="1"/>
  <c r="N15" i="3"/>
  <c r="Q49" i="1"/>
  <c r="N11" i="4"/>
  <c r="Z11" i="1"/>
  <c r="N31" i="3"/>
  <c r="N31" i="2"/>
  <c r="Z31" i="1"/>
  <c r="N35" i="4"/>
  <c r="Z35" i="1"/>
  <c r="N39" i="2"/>
  <c r="Z39" i="1"/>
  <c r="N39" i="3"/>
  <c r="N43" i="4"/>
  <c r="Z43" i="1"/>
  <c r="N7" i="2"/>
  <c r="N11" i="2"/>
  <c r="N40" i="2"/>
  <c r="N43" i="2"/>
  <c r="N9" i="3"/>
  <c r="N10" i="3"/>
  <c r="N33" i="3"/>
  <c r="N40" i="3"/>
  <c r="N11" i="5"/>
  <c r="N47" i="5"/>
  <c r="N13" i="6"/>
  <c r="J7" i="1"/>
  <c r="Z7" i="1" s="1"/>
  <c r="Q10" i="1"/>
  <c r="Z45" i="1"/>
  <c r="Z46" i="1"/>
  <c r="Z47" i="1"/>
  <c r="N18" i="2"/>
  <c r="N26" i="2"/>
  <c r="N41" i="2"/>
  <c r="M44" i="2"/>
  <c r="N44" i="2" s="1"/>
  <c r="N48" i="2"/>
  <c r="G50" i="2"/>
  <c r="G51" i="2" s="1"/>
  <c r="N24" i="4"/>
  <c r="N31" i="4"/>
  <c r="N27" i="5"/>
  <c r="N43" i="5"/>
  <c r="N46" i="5"/>
  <c r="N32" i="6"/>
  <c r="N35" i="6"/>
  <c r="N40" i="6"/>
  <c r="N36" i="2"/>
  <c r="N12" i="3"/>
  <c r="N34" i="3"/>
  <c r="N10" i="4"/>
  <c r="N14" i="4"/>
  <c r="N15" i="5"/>
  <c r="N9" i="6"/>
  <c r="N21" i="5"/>
  <c r="N21" i="6"/>
  <c r="N23" i="6"/>
  <c r="N23" i="5"/>
  <c r="N29" i="5"/>
  <c r="N29" i="6"/>
  <c r="V49" i="1"/>
  <c r="X49" i="1" s="1"/>
  <c r="N20" i="2"/>
  <c r="N28" i="2"/>
  <c r="N37" i="2"/>
  <c r="D49" i="3"/>
  <c r="N8" i="3"/>
  <c r="N16" i="3"/>
  <c r="N25" i="3"/>
  <c r="N26" i="3"/>
  <c r="N28" i="3"/>
  <c r="N29" i="3"/>
  <c r="N32" i="3"/>
  <c r="N35" i="3"/>
  <c r="N41" i="3"/>
  <c r="N42" i="3"/>
  <c r="N44" i="3"/>
  <c r="N45" i="3"/>
  <c r="N48" i="3"/>
  <c r="N9" i="4"/>
  <c r="N15" i="4"/>
  <c r="N16" i="4"/>
  <c r="N19" i="4"/>
  <c r="N21" i="4"/>
  <c r="N23" i="4"/>
  <c r="N27" i="4"/>
  <c r="N37" i="4"/>
  <c r="N40" i="4"/>
  <c r="N26" i="5"/>
  <c r="N15" i="6"/>
  <c r="N18" i="6"/>
  <c r="N26" i="6"/>
  <c r="N34" i="6"/>
  <c r="N42" i="6"/>
  <c r="N45" i="6"/>
  <c r="H49" i="1"/>
  <c r="J49" i="1" s="1"/>
  <c r="N36" i="3"/>
  <c r="N43" i="3"/>
  <c r="N8" i="4"/>
  <c r="N32" i="4"/>
  <c r="N8" i="6"/>
  <c r="Z18" i="1"/>
  <c r="Z19" i="1"/>
  <c r="Z21" i="1"/>
  <c r="Z22" i="1"/>
  <c r="Z23" i="1"/>
  <c r="Z29" i="1"/>
  <c r="L49" i="2"/>
  <c r="M49" i="2" s="1"/>
  <c r="N22" i="2"/>
  <c r="N33" i="2"/>
  <c r="K49" i="3"/>
  <c r="M49" i="3" s="1"/>
  <c r="M7" i="3"/>
  <c r="N7" i="3" s="1"/>
  <c r="M7" i="4"/>
  <c r="K49" i="4"/>
  <c r="N39" i="4"/>
  <c r="N10" i="5"/>
  <c r="N14" i="5"/>
  <c r="N35" i="5"/>
  <c r="N11" i="6"/>
  <c r="M17" i="6"/>
  <c r="N17" i="6" s="1"/>
  <c r="L49" i="6"/>
  <c r="N25" i="6"/>
  <c r="N36" i="6"/>
  <c r="N47" i="6"/>
  <c r="G51" i="3"/>
  <c r="N29" i="4"/>
  <c r="N47" i="4"/>
  <c r="N8" i="5"/>
  <c r="N9" i="5"/>
  <c r="N13" i="5"/>
  <c r="M17" i="5"/>
  <c r="N17" i="5" s="1"/>
  <c r="L49" i="5"/>
  <c r="N25" i="5"/>
  <c r="N34" i="5"/>
  <c r="N42" i="5"/>
  <c r="N45" i="5"/>
  <c r="M49" i="6"/>
  <c r="N7" i="6"/>
  <c r="N12" i="6"/>
  <c r="N16" i="6"/>
  <c r="N20" i="6"/>
  <c r="N28" i="6"/>
  <c r="N37" i="6"/>
  <c r="N44" i="6"/>
  <c r="N48" i="6"/>
  <c r="D49" i="4"/>
  <c r="N30" i="4"/>
  <c r="N38" i="4"/>
  <c r="N46" i="4"/>
  <c r="N7" i="5"/>
  <c r="N12" i="5"/>
  <c r="N16" i="5"/>
  <c r="N20" i="5"/>
  <c r="N28" i="5"/>
  <c r="N37" i="5"/>
  <c r="N44" i="5"/>
  <c r="N48" i="5"/>
  <c r="N10" i="6"/>
  <c r="N14" i="6"/>
  <c r="N43" i="6"/>
  <c r="N46" i="6"/>
  <c r="L49" i="4"/>
  <c r="N36" i="4"/>
  <c r="N45" i="4"/>
  <c r="N24" i="5"/>
  <c r="M30" i="5"/>
  <c r="N30" i="5" s="1"/>
  <c r="N33" i="5"/>
  <c r="N41" i="5"/>
  <c r="E50" i="5"/>
  <c r="N24" i="6"/>
  <c r="N33" i="6"/>
  <c r="N41" i="6"/>
  <c r="L24" i="7"/>
  <c r="N34" i="4"/>
  <c r="N42" i="4"/>
  <c r="K49" i="5"/>
  <c r="N22" i="5"/>
  <c r="N31" i="5"/>
  <c r="N39" i="5"/>
  <c r="K49" i="6"/>
  <c r="N22" i="6"/>
  <c r="N31" i="6"/>
  <c r="N39" i="6"/>
  <c r="M24" i="7"/>
  <c r="N23" i="7"/>
  <c r="N24" i="7" s="1"/>
  <c r="N49" i="5" l="1"/>
  <c r="M50" i="3"/>
  <c r="N49" i="2"/>
  <c r="M50" i="6"/>
  <c r="M49" i="4"/>
  <c r="N7" i="4"/>
  <c r="N49" i="4" s="1"/>
  <c r="N49" i="3"/>
  <c r="M49" i="5"/>
  <c r="M50" i="5" s="1"/>
  <c r="N49" i="6"/>
  <c r="Z49" i="1"/>
</calcChain>
</file>

<file path=xl/sharedStrings.xml><?xml version="1.0" encoding="utf-8"?>
<sst xmlns="http://schemas.openxmlformats.org/spreadsheetml/2006/main" count="444" uniqueCount="99">
  <si>
    <t>Субвенция на финансовое обеспечение получения дошкольного образования в частных дошкольных образовательных организациях, осуществляющих общеобразовательную деятельность по имеющим государственную аккредитацию образовательным программам</t>
  </si>
  <si>
    <t>№ п\п</t>
  </si>
  <si>
    <t>Наименование территории</t>
  </si>
  <si>
    <t>Численность детей, посещающих частные дошкольные образовательные организации:</t>
  </si>
  <si>
    <t>Норматив на одного воспитанника в год</t>
  </si>
  <si>
    <t>Сумма субвенции (тыс. рублей)</t>
  </si>
  <si>
    <t>Всего</t>
  </si>
  <si>
    <t xml:space="preserve"> в городе </t>
  </si>
  <si>
    <t xml:space="preserve"> в сельской местности</t>
  </si>
  <si>
    <t>Абдулинский район</t>
  </si>
  <si>
    <t xml:space="preserve">г.Бугуруслан </t>
  </si>
  <si>
    <t>г.Бузулук</t>
  </si>
  <si>
    <t>г.Гай</t>
  </si>
  <si>
    <t>Кувандыкский район</t>
  </si>
  <si>
    <t>г.Медногорск</t>
  </si>
  <si>
    <t>г.Новотроицк</t>
  </si>
  <si>
    <t>г.Оренбург</t>
  </si>
  <si>
    <t>г.Орск</t>
  </si>
  <si>
    <t>Соль-Илецкий район</t>
  </si>
  <si>
    <t>г.Сорочинск</t>
  </si>
  <si>
    <t>Ясненский район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</si>
  <si>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</si>
  <si>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</si>
  <si>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</si>
  <si>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</si>
  <si>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</si>
  <si>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</si>
  <si>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</si>
  <si>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</si>
  <si>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</si>
  <si>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</si>
  <si>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</si>
  <si>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</si>
  <si>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</si>
  <si>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</si>
  <si>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</si>
  <si>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</si>
  <si>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</si>
  <si>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</si>
  <si>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</si>
  <si>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</si>
  <si>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</si>
  <si>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</si>
  <si>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</si>
  <si>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</si>
  <si>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</si>
  <si>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</si>
  <si>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</si>
  <si>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</si>
  <si>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</si>
  <si>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</si>
  <si>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Отклонение</t>
  </si>
  <si>
    <t>2017 год</t>
  </si>
  <si>
    <t>2018-2020 годы</t>
  </si>
  <si>
    <t>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                                                      (0701  02.2.06.80640  530  251)</t>
  </si>
  <si>
    <t>2019-2021 годы</t>
  </si>
  <si>
    <t>2018/ год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</si>
  <si>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</si>
  <si>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</si>
  <si>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871</t>
  </si>
  <si>
    <t>Раздел</t>
  </si>
  <si>
    <t>Образование</t>
  </si>
  <si>
    <t>07</t>
  </si>
  <si>
    <t>Подраздел</t>
  </si>
  <si>
    <t>Дошкольное образование</t>
  </si>
  <si>
    <t xml:space="preserve">Государственная программа </t>
  </si>
  <si>
    <t xml:space="preserve"> «Развитие системы образования Оренбургской области»</t>
  </si>
  <si>
    <t>02 0 00 00000</t>
  </si>
  <si>
    <t>Структурный элемент</t>
  </si>
  <si>
    <t>Комплекс процессных мероприятий «Развитие дошкольного образования детей»</t>
  </si>
  <si>
    <t>02 4 02 00000</t>
  </si>
  <si>
    <t>Наименование межбюджетного трансферта</t>
  </si>
  <si>
    <t>Субвенции бюджетам муниципальных образований 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</t>
  </si>
  <si>
    <t>02 4 02 80640</t>
  </si>
  <si>
    <t>Вид расходов</t>
  </si>
  <si>
    <t>Субвенции</t>
  </si>
  <si>
    <t>530</t>
  </si>
  <si>
    <t>Документ, утверждающий методику распределения межбюджетного трансферта</t>
  </si>
  <si>
    <t>Закон Оренбургской области от 20.12.2012 № 1300/365-V-ОЗ «О наделении органов местного самоуправления государственными полномочиями Оренбургской области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программам»</t>
  </si>
  <si>
    <t>Единица измерения</t>
  </si>
  <si>
    <t>тыс. рублей</t>
  </si>
  <si>
    <t>Распределение субвенции бюджетам муниципальных образований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на 2026-2028 года</t>
  </si>
  <si>
    <t>Наименование муниципального образования</t>
  </si>
  <si>
    <t>2026-2028  годы</t>
  </si>
  <si>
    <t>Прогнозная численность детей, частных дошкольных образовательных организаций и воспитанников, получающих дошкольные образование в частных общеобразовательных организациях по сосотянию на 01.01.2025</t>
  </si>
  <si>
    <t>Норматив финансового обеспечения на одного воспитанника в год</t>
  </si>
  <si>
    <t>Объем субвенции</t>
  </si>
  <si>
    <t>Общеразвивающей и комбинированной направленности (без детей с ОВЗ)</t>
  </si>
  <si>
    <t>Дети с ОВЗ в группах комбинированной  и компенсирующей направленности (ВСЕГО)</t>
  </si>
  <si>
    <t xml:space="preserve">ИТОГО </t>
  </si>
  <si>
    <t>в том числе</t>
  </si>
  <si>
    <t>Комбинирующей и компенсирующей направленности</t>
  </si>
  <si>
    <t>Объем    субвенции на обеспечение переданных пономочий</t>
  </si>
  <si>
    <t>Объем субвенции на аминистрирование полномочий 0,003</t>
  </si>
  <si>
    <t>ИТОГО объем субвенции</t>
  </si>
  <si>
    <t xml:space="preserve"> в городской местности</t>
  </si>
  <si>
    <t>город Оренбург</t>
  </si>
  <si>
    <t>Оренбургский муниципальный  район</t>
  </si>
  <si>
    <t>Расчет распределения субвенции бюджетам муниципальных образований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на 2026-2028 года (таблица 14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</si>
</sst>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0.0"/>
    <numFmt numFmtId="169" formatCode="#,##0.0"/>
    <numFmt numFmtId="170" formatCode="0.000"/>
  </numFmts>
  <fonts count="13" x14ac:knownFonts="1">
    <font>
      <sz val="10"/>
      <color theme="1"/>
      <name val="Arial Cyr"/>
    </font>
    <font>
      <sz val="10"/>
      <name val="Arial"/>
    </font>
    <font>
      <u/>
      <sz val="10"/>
      <color indexed="20"/>
      <name val="Arial Cyr"/>
    </font>
    <font>
      <sz val="12"/>
      <name val="Arial"/>
    </font>
    <font>
      <b/>
      <sz val="11"/>
      <name val="Arial"/>
    </font>
    <font>
      <b/>
      <sz val="11"/>
      <name val="Times New Roman"/>
    </font>
    <font>
      <b/>
      <sz val="10"/>
      <name val="Arial"/>
    </font>
    <font>
      <sz val="10"/>
      <name val="Times New Roman"/>
    </font>
    <font>
      <sz val="12"/>
      <name val="Times New Roman"/>
    </font>
    <font>
      <sz val="14"/>
      <name val="Times New Roman"/>
    </font>
    <font>
      <sz val="11"/>
      <name val="Calibri"/>
    </font>
    <font>
      <sz val="11"/>
      <name val="Times New Roman"/>
    </font>
    <font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2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3" xfId="2" applyFont="1" applyBorder="1" applyAlignment="1" applyProtection="1">
      <alignment horizontal="center" vertical="center" wrapText="1"/>
    </xf>
    <xf numFmtId="0" fontId="3" fillId="0" borderId="7" xfId="2" applyFont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1" fillId="3" borderId="0" xfId="0" applyFont="1" applyFill="1"/>
    <xf numFmtId="0" fontId="7" fillId="2" borderId="2" xfId="0" applyFont="1" applyFill="1" applyBorder="1" applyAlignment="1">
      <alignment horizontal="center" vertical="top"/>
    </xf>
    <xf numFmtId="0" fontId="7" fillId="0" borderId="2" xfId="2" applyFont="1" applyBorder="1" applyAlignment="1" applyProtection="1">
      <alignment wrapText="1"/>
    </xf>
    <xf numFmtId="0" fontId="7" fillId="3" borderId="2" xfId="0" applyFont="1" applyFill="1" applyBorder="1" applyAlignment="1">
      <alignment horizontal="right"/>
    </xf>
    <xf numFmtId="168" fontId="7" fillId="3" borderId="2" xfId="0" applyNumberFormat="1" applyFont="1" applyFill="1" applyBorder="1" applyAlignment="1">
      <alignment horizontal="right"/>
    </xf>
    <xf numFmtId="168" fontId="7" fillId="3" borderId="2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top"/>
    </xf>
    <xf numFmtId="0" fontId="7" fillId="2" borderId="2" xfId="0" applyFont="1" applyFill="1" applyBorder="1" applyAlignment="1" applyProtection="1">
      <alignment horizontal="right"/>
      <protection locked="0"/>
    </xf>
    <xf numFmtId="0" fontId="7" fillId="0" borderId="2" xfId="0" applyFont="1" applyBorder="1" applyAlignment="1">
      <alignment horizontal="right"/>
    </xf>
    <xf numFmtId="0" fontId="8" fillId="2" borderId="2" xfId="0" applyFont="1" applyFill="1" applyBorder="1" applyAlignment="1">
      <alignment horizontal="center" vertical="top" wrapText="1"/>
    </xf>
    <xf numFmtId="168" fontId="7" fillId="0" borderId="2" xfId="0" applyNumberFormat="1" applyFont="1" applyBorder="1" applyAlignment="1">
      <alignment horizontal="right"/>
    </xf>
    <xf numFmtId="168" fontId="1" fillId="0" borderId="0" xfId="0" applyNumberFormat="1" applyFont="1" applyAlignment="1">
      <alignment horizontal="center"/>
    </xf>
    <xf numFmtId="0" fontId="3" fillId="0" borderId="0" xfId="2" applyFont="1" applyAlignment="1" applyProtection="1">
      <alignment horizontal="center" vertical="center" wrapText="1"/>
    </xf>
    <xf numFmtId="0" fontId="7" fillId="0" borderId="0" xfId="2" applyFont="1" applyAlignment="1"/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3" fontId="8" fillId="0" borderId="0" xfId="2" applyNumberFormat="1" applyFont="1" applyAlignment="1">
      <alignment horizontal="center"/>
    </xf>
    <xf numFmtId="9" fontId="8" fillId="0" borderId="0" xfId="2" applyNumberFormat="1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top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left"/>
    </xf>
    <xf numFmtId="0" fontId="8" fillId="3" borderId="0" xfId="0" applyFont="1" applyFill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3" fontId="8" fillId="3" borderId="2" xfId="0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8" fillId="4" borderId="2" xfId="1" applyNumberFormat="1" applyFont="1" applyFill="1" applyBorder="1" applyAlignment="1" applyProtection="1">
      <alignment horizontal="right" vertical="center"/>
      <protection hidden="1"/>
    </xf>
    <xf numFmtId="169" fontId="12" fillId="4" borderId="2" xfId="0" applyNumberFormat="1" applyFont="1" applyFill="1" applyBorder="1" applyAlignment="1">
      <alignment horizontal="right" vertical="center"/>
    </xf>
    <xf numFmtId="170" fontId="1" fillId="3" borderId="0" xfId="0" applyNumberFormat="1" applyFont="1" applyFill="1"/>
    <xf numFmtId="3" fontId="8" fillId="3" borderId="2" xfId="0" applyNumberFormat="1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/>
    </xf>
    <xf numFmtId="169" fontId="8" fillId="4" borderId="0" xfId="1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2" applyFont="1" applyBorder="1" applyAlignment="1" applyProtection="1">
      <alignment horizontal="center" vertical="center" wrapText="1"/>
    </xf>
    <xf numFmtId="0" fontId="7" fillId="0" borderId="5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8" xfId="2" applyFont="1" applyBorder="1" applyAlignment="1" applyProtection="1">
      <alignment horizontal="center" vertical="center" wrapText="1"/>
    </xf>
    <xf numFmtId="0" fontId="3" fillId="0" borderId="3" xfId="2" applyFont="1" applyBorder="1" applyAlignment="1" applyProtection="1">
      <alignment horizontal="center" vertical="center" wrapText="1"/>
    </xf>
    <xf numFmtId="0" fontId="3" fillId="0" borderId="7" xfId="2" applyFont="1" applyBorder="1" applyAlignment="1" applyProtection="1">
      <alignment horizontal="center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wrapText="1"/>
    </xf>
    <xf numFmtId="0" fontId="9" fillId="0" borderId="0" xfId="0" applyFont="1" applyAlignment="1" applyProtection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2"/>
  <sheetViews>
    <sheetView view="pageBreakPreview" zoomScale="90" workbookViewId="0">
      <pane xSplit="2" ySplit="6" topLeftCell="C7" activePane="bottomRight" state="frozen"/>
      <selection activeCell="D7" sqref="D7:E48"/>
      <selection pane="topRight"/>
      <selection pane="bottomLeft"/>
      <selection pane="bottomRight" activeCell="C7" sqref="C7"/>
    </sheetView>
  </sheetViews>
  <sheetFormatPr defaultColWidth="9.28515625" defaultRowHeight="15" customHeight="1" x14ac:dyDescent="0.2"/>
  <cols>
    <col min="1" max="1" width="4.42578125" style="1" customWidth="1"/>
    <col min="2" max="2" width="20.85546875" style="2" customWidth="1"/>
    <col min="3" max="3" width="20.5703125" style="3" customWidth="1"/>
    <col min="4" max="4" width="6.7109375" style="4" customWidth="1"/>
    <col min="5" max="5" width="7.5703125" style="4" customWidth="1"/>
    <col min="6" max="7" width="9" style="4" customWidth="1"/>
    <col min="8" max="9" width="11" style="4" customWidth="1"/>
    <col min="10" max="10" width="16.5703125" style="4" customWidth="1"/>
    <col min="11" max="11" width="5.140625" style="5" hidden="1" customWidth="1"/>
    <col min="12" max="12" width="5" style="5" hidden="1" customWidth="1"/>
    <col min="13" max="14" width="8" style="5" hidden="1" customWidth="1"/>
    <col min="15" max="17" width="0" style="5" hidden="1"/>
    <col min="18" max="19" width="5" style="5" hidden="1" customWidth="1"/>
    <col min="20" max="25" width="0" style="5" hidden="1"/>
    <col min="26" max="26" width="13.28515625" style="4" customWidth="1"/>
    <col min="27" max="257" width="9.28515625" style="5" customWidth="1"/>
  </cols>
  <sheetData>
    <row r="1" spans="1:26" ht="14.25" customHeight="1" x14ac:dyDescent="0.2">
      <c r="C1" s="2"/>
      <c r="Z1" s="5"/>
    </row>
    <row r="2" spans="1:26" ht="40.5" customHeight="1" x14ac:dyDescent="0.2">
      <c r="A2" s="6"/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x14ac:dyDescent="0.2">
      <c r="A3" s="8"/>
      <c r="B3" s="7"/>
      <c r="C3" s="9"/>
      <c r="D3" s="7"/>
      <c r="E3" s="7"/>
      <c r="F3" s="7"/>
      <c r="G3" s="7"/>
      <c r="H3" s="7"/>
      <c r="I3" s="7"/>
      <c r="J3" s="8"/>
      <c r="Z3" s="8"/>
    </row>
    <row r="4" spans="1:26" s="1" customFormat="1" ht="22.5" customHeight="1" x14ac:dyDescent="0.2">
      <c r="A4" s="54" t="s">
        <v>1</v>
      </c>
      <c r="B4" s="54" t="s">
        <v>2</v>
      </c>
      <c r="C4" s="10"/>
      <c r="D4" s="55">
        <v>2017</v>
      </c>
      <c r="E4" s="56"/>
      <c r="F4" s="56"/>
      <c r="G4" s="56"/>
      <c r="H4" s="56"/>
      <c r="I4" s="56"/>
      <c r="J4" s="57"/>
      <c r="K4" s="55">
        <v>2017</v>
      </c>
      <c r="L4" s="56"/>
      <c r="M4" s="56"/>
      <c r="N4" s="56"/>
      <c r="O4" s="56"/>
      <c r="P4" s="56"/>
      <c r="Q4" s="57"/>
      <c r="R4" s="55">
        <v>2018</v>
      </c>
      <c r="S4" s="56"/>
      <c r="T4" s="56"/>
      <c r="U4" s="56"/>
      <c r="V4" s="56"/>
      <c r="W4" s="56"/>
      <c r="X4" s="57"/>
    </row>
    <row r="5" spans="1:26" s="1" customFormat="1" ht="79.5" customHeight="1" x14ac:dyDescent="0.2">
      <c r="A5" s="54"/>
      <c r="B5" s="54"/>
      <c r="C5" s="11"/>
      <c r="D5" s="55" t="s">
        <v>3</v>
      </c>
      <c r="E5" s="56"/>
      <c r="F5" s="55" t="s">
        <v>4</v>
      </c>
      <c r="G5" s="56"/>
      <c r="H5" s="58" t="s">
        <v>5</v>
      </c>
      <c r="I5" s="59"/>
      <c r="J5" s="60"/>
      <c r="K5" s="55" t="s">
        <v>3</v>
      </c>
      <c r="L5" s="56"/>
      <c r="M5" s="55" t="s">
        <v>4</v>
      </c>
      <c r="N5" s="56"/>
      <c r="O5" s="58" t="s">
        <v>5</v>
      </c>
      <c r="P5" s="59"/>
      <c r="Q5" s="60"/>
      <c r="R5" s="55" t="s">
        <v>3</v>
      </c>
      <c r="S5" s="56"/>
      <c r="T5" s="55" t="s">
        <v>4</v>
      </c>
      <c r="U5" s="56"/>
      <c r="V5" s="58" t="s">
        <v>5</v>
      </c>
      <c r="W5" s="59"/>
      <c r="X5" s="60"/>
      <c r="Z5" s="61" t="s">
        <v>6</v>
      </c>
    </row>
    <row r="6" spans="1:26" ht="33" customHeight="1" x14ac:dyDescent="0.2">
      <c r="A6" s="54"/>
      <c r="B6" s="54"/>
      <c r="C6" s="13"/>
      <c r="D6" s="12" t="s">
        <v>7</v>
      </c>
      <c r="E6" s="12" t="s">
        <v>8</v>
      </c>
      <c r="F6" s="12" t="s">
        <v>7</v>
      </c>
      <c r="G6" s="12" t="s">
        <v>8</v>
      </c>
      <c r="H6" s="12" t="s">
        <v>7</v>
      </c>
      <c r="I6" s="12" t="s">
        <v>8</v>
      </c>
      <c r="J6" s="12" t="s">
        <v>6</v>
      </c>
      <c r="K6" s="12" t="s">
        <v>7</v>
      </c>
      <c r="L6" s="12" t="s">
        <v>8</v>
      </c>
      <c r="M6" s="12" t="s">
        <v>7</v>
      </c>
      <c r="N6" s="12" t="s">
        <v>8</v>
      </c>
      <c r="O6" s="12" t="s">
        <v>7</v>
      </c>
      <c r="P6" s="12" t="s">
        <v>8</v>
      </c>
      <c r="Q6" s="12" t="s">
        <v>6</v>
      </c>
      <c r="R6" s="12" t="s">
        <v>7</v>
      </c>
      <c r="S6" s="12" t="s">
        <v>8</v>
      </c>
      <c r="T6" s="12" t="s">
        <v>7</v>
      </c>
      <c r="U6" s="12" t="s">
        <v>8</v>
      </c>
      <c r="V6" s="12" t="s">
        <v>7</v>
      </c>
      <c r="W6" s="12" t="s">
        <v>8</v>
      </c>
      <c r="X6" s="12" t="s">
        <v>6</v>
      </c>
      <c r="Z6" s="61"/>
    </row>
    <row r="7" spans="1:26" s="14" customFormat="1" ht="13.5" customHeight="1" x14ac:dyDescent="0.2">
      <c r="A7" s="15">
        <v>1</v>
      </c>
      <c r="B7" s="16" t="s">
        <v>9</v>
      </c>
      <c r="C7" s="13">
        <v>53046000</v>
      </c>
      <c r="D7" s="17"/>
      <c r="E7" s="17">
        <v>22</v>
      </c>
      <c r="F7" s="17">
        <v>27120</v>
      </c>
      <c r="G7" s="17">
        <v>25660</v>
      </c>
      <c r="H7" s="18">
        <f t="shared" ref="H7:I23" si="0">ROUND(D7*F7/1000,1)</f>
        <v>0</v>
      </c>
      <c r="I7" s="18">
        <f>ROUND(E7*G7/1000,1)</f>
        <v>564.5</v>
      </c>
      <c r="J7" s="19">
        <f t="shared" ref="J7:J49" si="1">H7+I7</f>
        <v>564.5</v>
      </c>
      <c r="K7" s="17"/>
      <c r="L7" s="17"/>
      <c r="M7" s="17">
        <v>24681</v>
      </c>
      <c r="N7" s="17">
        <v>23294</v>
      </c>
      <c r="O7" s="18">
        <f t="shared" ref="O7:P23" si="2">ROUND(K7*M7/1000,1)</f>
        <v>0</v>
      </c>
      <c r="P7" s="18">
        <f>ROUND(L7*N7/1000,1)</f>
        <v>0</v>
      </c>
      <c r="Q7" s="19">
        <f t="shared" ref="Q7:Q49" si="3">O7+P7</f>
        <v>0</v>
      </c>
      <c r="R7" s="17"/>
      <c r="S7" s="17"/>
      <c r="T7" s="17">
        <v>24681</v>
      </c>
      <c r="U7" s="17">
        <v>23294</v>
      </c>
      <c r="V7" s="18">
        <f t="shared" ref="V7:W23" si="4">ROUND(R7*T7/1000,1)</f>
        <v>0</v>
      </c>
      <c r="W7" s="18">
        <f>ROUND(S7*U7/1000,1)</f>
        <v>0</v>
      </c>
      <c r="X7" s="19">
        <f t="shared" ref="X7:X49" si="5">V7+W7</f>
        <v>0</v>
      </c>
      <c r="Z7" s="19">
        <f t="shared" ref="Z7:Z9" si="6">J7-J7</f>
        <v>0</v>
      </c>
    </row>
    <row r="8" spans="1:26" s="14" customFormat="1" ht="13.5" customHeight="1" x14ac:dyDescent="0.2">
      <c r="A8" s="15">
        <f t="shared" ref="A8:A48" si="7">A7+1</f>
        <v>2</v>
      </c>
      <c r="B8" s="16" t="s">
        <v>10</v>
      </c>
      <c r="C8" s="13">
        <v>53001000</v>
      </c>
      <c r="D8" s="17"/>
      <c r="E8" s="17"/>
      <c r="F8" s="17">
        <v>27120</v>
      </c>
      <c r="G8" s="17">
        <v>25660</v>
      </c>
      <c r="H8" s="18">
        <f t="shared" si="0"/>
        <v>0</v>
      </c>
      <c r="I8" s="18">
        <f t="shared" si="0"/>
        <v>0</v>
      </c>
      <c r="J8" s="19">
        <f t="shared" si="1"/>
        <v>0</v>
      </c>
      <c r="K8" s="17">
        <v>46</v>
      </c>
      <c r="L8" s="17"/>
      <c r="M8" s="17">
        <v>24681</v>
      </c>
      <c r="N8" s="17">
        <v>23294</v>
      </c>
      <c r="O8" s="18">
        <f t="shared" si="2"/>
        <v>1135.3</v>
      </c>
      <c r="P8" s="18">
        <f t="shared" si="2"/>
        <v>0</v>
      </c>
      <c r="Q8" s="19">
        <f t="shared" si="3"/>
        <v>1135.3</v>
      </c>
      <c r="R8" s="17">
        <v>46</v>
      </c>
      <c r="S8" s="17"/>
      <c r="T8" s="17">
        <v>24681</v>
      </c>
      <c r="U8" s="17">
        <v>23294</v>
      </c>
      <c r="V8" s="18">
        <f t="shared" si="4"/>
        <v>1135.3</v>
      </c>
      <c r="W8" s="18">
        <f t="shared" si="4"/>
        <v>0</v>
      </c>
      <c r="X8" s="19">
        <f t="shared" si="5"/>
        <v>1135.3</v>
      </c>
      <c r="Z8" s="19">
        <f t="shared" si="6"/>
        <v>0</v>
      </c>
    </row>
    <row r="9" spans="1:26" s="14" customFormat="1" ht="13.5" customHeight="1" x14ac:dyDescent="0.2">
      <c r="A9" s="15">
        <f t="shared" si="7"/>
        <v>3</v>
      </c>
      <c r="B9" s="16" t="s">
        <v>11</v>
      </c>
      <c r="C9" s="13">
        <v>53002000</v>
      </c>
      <c r="D9" s="17">
        <v>60</v>
      </c>
      <c r="E9" s="17"/>
      <c r="F9" s="17">
        <v>27120</v>
      </c>
      <c r="G9" s="17">
        <v>25660</v>
      </c>
      <c r="H9" s="18">
        <f t="shared" si="0"/>
        <v>1627.2</v>
      </c>
      <c r="I9" s="18">
        <f t="shared" si="0"/>
        <v>0</v>
      </c>
      <c r="J9" s="19">
        <f t="shared" si="1"/>
        <v>1627.2</v>
      </c>
      <c r="K9" s="17"/>
      <c r="L9" s="17"/>
      <c r="M9" s="17">
        <v>24681</v>
      </c>
      <c r="N9" s="17">
        <v>23294</v>
      </c>
      <c r="O9" s="18">
        <f t="shared" si="2"/>
        <v>0</v>
      </c>
      <c r="P9" s="18">
        <f t="shared" si="2"/>
        <v>0</v>
      </c>
      <c r="Q9" s="19">
        <f t="shared" si="3"/>
        <v>0</v>
      </c>
      <c r="R9" s="17"/>
      <c r="S9" s="17"/>
      <c r="T9" s="17">
        <v>24681</v>
      </c>
      <c r="U9" s="17">
        <v>23294</v>
      </c>
      <c r="V9" s="18">
        <f t="shared" si="4"/>
        <v>0</v>
      </c>
      <c r="W9" s="18">
        <f t="shared" si="4"/>
        <v>0</v>
      </c>
      <c r="X9" s="19">
        <f t="shared" si="5"/>
        <v>0</v>
      </c>
      <c r="Z9" s="19">
        <f t="shared" si="6"/>
        <v>0</v>
      </c>
    </row>
    <row r="10" spans="1:26" ht="13.5" customHeight="1" x14ac:dyDescent="0.2">
      <c r="A10" s="15">
        <f t="shared" si="7"/>
        <v>4</v>
      </c>
      <c r="B10" s="16" t="s">
        <v>12</v>
      </c>
      <c r="C10" s="13">
        <v>53018000</v>
      </c>
      <c r="D10" s="17"/>
      <c r="E10" s="17"/>
      <c r="F10" s="17">
        <v>27120</v>
      </c>
      <c r="G10" s="17">
        <v>25660</v>
      </c>
      <c r="H10" s="18">
        <f t="shared" si="0"/>
        <v>0</v>
      </c>
      <c r="I10" s="18">
        <f t="shared" si="0"/>
        <v>0</v>
      </c>
      <c r="J10" s="19">
        <f t="shared" si="1"/>
        <v>0</v>
      </c>
      <c r="K10" s="17"/>
      <c r="L10" s="17"/>
      <c r="M10" s="17">
        <v>24681</v>
      </c>
      <c r="N10" s="17">
        <v>23294</v>
      </c>
      <c r="O10" s="18">
        <f t="shared" si="2"/>
        <v>0</v>
      </c>
      <c r="P10" s="18">
        <f t="shared" si="2"/>
        <v>0</v>
      </c>
      <c r="Q10" s="19">
        <f t="shared" si="3"/>
        <v>0</v>
      </c>
      <c r="R10" s="17"/>
      <c r="S10" s="17"/>
      <c r="T10" s="17">
        <v>24681</v>
      </c>
      <c r="U10" s="17">
        <v>23294</v>
      </c>
      <c r="V10" s="18">
        <f t="shared" si="4"/>
        <v>0</v>
      </c>
      <c r="W10" s="18">
        <f t="shared" si="4"/>
        <v>0</v>
      </c>
      <c r="X10" s="19">
        <f t="shared" si="5"/>
        <v>0</v>
      </c>
      <c r="Z10" s="19">
        <f t="shared" ref="Z10:Z48" si="8">J10-J10</f>
        <v>0</v>
      </c>
    </row>
    <row r="11" spans="1:26" ht="13.5" customHeight="1" x14ac:dyDescent="0.2">
      <c r="A11" s="15">
        <f t="shared" si="7"/>
        <v>5</v>
      </c>
      <c r="B11" s="16" t="s">
        <v>13</v>
      </c>
      <c r="C11" s="13">
        <v>53049000</v>
      </c>
      <c r="D11" s="17"/>
      <c r="E11" s="17"/>
      <c r="F11" s="17">
        <v>27120</v>
      </c>
      <c r="G11" s="17">
        <v>25660</v>
      </c>
      <c r="H11" s="18">
        <f t="shared" si="0"/>
        <v>0</v>
      </c>
      <c r="I11" s="18">
        <f t="shared" si="0"/>
        <v>0</v>
      </c>
      <c r="J11" s="19">
        <f t="shared" si="1"/>
        <v>0</v>
      </c>
      <c r="K11" s="17"/>
      <c r="L11" s="17"/>
      <c r="M11" s="17">
        <v>24681</v>
      </c>
      <c r="N11" s="17">
        <v>23294</v>
      </c>
      <c r="O11" s="18">
        <f t="shared" si="2"/>
        <v>0</v>
      </c>
      <c r="P11" s="18">
        <f t="shared" si="2"/>
        <v>0</v>
      </c>
      <c r="Q11" s="19">
        <f t="shared" si="3"/>
        <v>0</v>
      </c>
      <c r="R11" s="17"/>
      <c r="S11" s="17"/>
      <c r="T11" s="17">
        <v>24681</v>
      </c>
      <c r="U11" s="17">
        <v>23294</v>
      </c>
      <c r="V11" s="18">
        <f t="shared" si="4"/>
        <v>0</v>
      </c>
      <c r="W11" s="18">
        <f t="shared" si="4"/>
        <v>0</v>
      </c>
      <c r="X11" s="19">
        <f t="shared" si="5"/>
        <v>0</v>
      </c>
      <c r="Z11" s="19">
        <f t="shared" si="8"/>
        <v>0</v>
      </c>
    </row>
    <row r="12" spans="1:26" ht="13.5" customHeight="1" x14ac:dyDescent="0.2">
      <c r="A12" s="15">
        <f t="shared" si="7"/>
        <v>6</v>
      </c>
      <c r="B12" s="16" t="s">
        <v>14</v>
      </c>
      <c r="C12" s="13">
        <v>53004000</v>
      </c>
      <c r="D12" s="17"/>
      <c r="E12" s="17"/>
      <c r="F12" s="17">
        <v>27120</v>
      </c>
      <c r="G12" s="17">
        <v>25660</v>
      </c>
      <c r="H12" s="18">
        <f t="shared" si="0"/>
        <v>0</v>
      </c>
      <c r="I12" s="18">
        <f t="shared" si="0"/>
        <v>0</v>
      </c>
      <c r="J12" s="19">
        <f t="shared" si="1"/>
        <v>0</v>
      </c>
      <c r="K12" s="17">
        <v>610</v>
      </c>
      <c r="L12" s="17">
        <v>0</v>
      </c>
      <c r="M12" s="17">
        <v>24681</v>
      </c>
      <c r="N12" s="17">
        <v>23294</v>
      </c>
      <c r="O12" s="18">
        <f t="shared" si="2"/>
        <v>15055.4</v>
      </c>
      <c r="P12" s="18">
        <f t="shared" si="2"/>
        <v>0</v>
      </c>
      <c r="Q12" s="19">
        <f t="shared" si="3"/>
        <v>15055.4</v>
      </c>
      <c r="R12" s="17">
        <v>610</v>
      </c>
      <c r="S12" s="17">
        <v>0</v>
      </c>
      <c r="T12" s="17">
        <v>24681</v>
      </c>
      <c r="U12" s="17">
        <v>23294</v>
      </c>
      <c r="V12" s="18">
        <f t="shared" si="4"/>
        <v>15055.4</v>
      </c>
      <c r="W12" s="18">
        <f t="shared" si="4"/>
        <v>0</v>
      </c>
      <c r="X12" s="19">
        <f t="shared" si="5"/>
        <v>15055.4</v>
      </c>
      <c r="Z12" s="19">
        <f t="shared" si="8"/>
        <v>0</v>
      </c>
    </row>
    <row r="13" spans="1:26" s="14" customFormat="1" ht="13.5" customHeight="1" x14ac:dyDescent="0.2">
      <c r="A13" s="20">
        <f t="shared" si="7"/>
        <v>7</v>
      </c>
      <c r="B13" s="16" t="s">
        <v>15</v>
      </c>
      <c r="C13" s="13">
        <v>53005000</v>
      </c>
      <c r="D13" s="17"/>
      <c r="E13" s="17"/>
      <c r="F13" s="17">
        <v>27120</v>
      </c>
      <c r="G13" s="17">
        <v>25660</v>
      </c>
      <c r="H13" s="18">
        <f t="shared" si="0"/>
        <v>0</v>
      </c>
      <c r="I13" s="18">
        <f t="shared" si="0"/>
        <v>0</v>
      </c>
      <c r="J13" s="19">
        <f t="shared" si="1"/>
        <v>0</v>
      </c>
      <c r="K13" s="17">
        <v>0</v>
      </c>
      <c r="L13" s="17">
        <v>0</v>
      </c>
      <c r="M13" s="17">
        <v>24681</v>
      </c>
      <c r="N13" s="17">
        <v>23294</v>
      </c>
      <c r="O13" s="18">
        <f t="shared" si="2"/>
        <v>0</v>
      </c>
      <c r="P13" s="18">
        <f t="shared" si="2"/>
        <v>0</v>
      </c>
      <c r="Q13" s="19">
        <f t="shared" si="3"/>
        <v>0</v>
      </c>
      <c r="R13" s="17">
        <v>0</v>
      </c>
      <c r="S13" s="17">
        <v>0</v>
      </c>
      <c r="T13" s="17">
        <v>24681</v>
      </c>
      <c r="U13" s="17">
        <v>23294</v>
      </c>
      <c r="V13" s="18">
        <f t="shared" si="4"/>
        <v>0</v>
      </c>
      <c r="W13" s="18">
        <f t="shared" si="4"/>
        <v>0</v>
      </c>
      <c r="X13" s="19">
        <f t="shared" si="5"/>
        <v>0</v>
      </c>
      <c r="Z13" s="19">
        <f t="shared" si="8"/>
        <v>0</v>
      </c>
    </row>
    <row r="14" spans="1:26" ht="13.5" customHeight="1" x14ac:dyDescent="0.2">
      <c r="A14" s="15">
        <f t="shared" si="7"/>
        <v>8</v>
      </c>
      <c r="B14" s="16" t="s">
        <v>16</v>
      </c>
      <c r="C14" s="13">
        <v>53006000</v>
      </c>
      <c r="D14" s="17">
        <v>690</v>
      </c>
      <c r="E14" s="17"/>
      <c r="F14" s="17">
        <v>27120</v>
      </c>
      <c r="G14" s="17">
        <v>25660</v>
      </c>
      <c r="H14" s="18">
        <f t="shared" si="0"/>
        <v>18712.8</v>
      </c>
      <c r="I14" s="18">
        <f t="shared" si="0"/>
        <v>0</v>
      </c>
      <c r="J14" s="19">
        <f t="shared" si="1"/>
        <v>18712.8</v>
      </c>
      <c r="K14" s="17"/>
      <c r="L14" s="17"/>
      <c r="M14" s="21">
        <v>24681</v>
      </c>
      <c r="N14" s="21">
        <v>23294</v>
      </c>
      <c r="O14" s="18">
        <f t="shared" si="2"/>
        <v>0</v>
      </c>
      <c r="P14" s="18">
        <f t="shared" si="2"/>
        <v>0</v>
      </c>
      <c r="Q14" s="19">
        <f t="shared" si="3"/>
        <v>0</v>
      </c>
      <c r="R14" s="17"/>
      <c r="S14" s="17"/>
      <c r="T14" s="21">
        <v>24681</v>
      </c>
      <c r="U14" s="21">
        <v>23294</v>
      </c>
      <c r="V14" s="18">
        <f t="shared" si="4"/>
        <v>0</v>
      </c>
      <c r="W14" s="18">
        <f t="shared" si="4"/>
        <v>0</v>
      </c>
      <c r="X14" s="19">
        <f t="shared" si="5"/>
        <v>0</v>
      </c>
      <c r="Z14" s="19">
        <f t="shared" si="8"/>
        <v>0</v>
      </c>
    </row>
    <row r="15" spans="1:26" ht="13.5" customHeight="1" x14ac:dyDescent="0.2">
      <c r="A15" s="15">
        <f t="shared" si="7"/>
        <v>9</v>
      </c>
      <c r="B15" s="16" t="s">
        <v>17</v>
      </c>
      <c r="C15" s="13">
        <v>53007000</v>
      </c>
      <c r="D15" s="17"/>
      <c r="E15" s="17"/>
      <c r="F15" s="17">
        <v>27120</v>
      </c>
      <c r="G15" s="17">
        <v>25660</v>
      </c>
      <c r="H15" s="18">
        <f t="shared" si="0"/>
        <v>0</v>
      </c>
      <c r="I15" s="18">
        <f t="shared" si="0"/>
        <v>0</v>
      </c>
      <c r="J15" s="19">
        <f t="shared" si="1"/>
        <v>0</v>
      </c>
      <c r="K15" s="17">
        <v>0</v>
      </c>
      <c r="L15" s="17">
        <v>0</v>
      </c>
      <c r="M15" s="22">
        <v>24681</v>
      </c>
      <c r="N15" s="22">
        <v>23294</v>
      </c>
      <c r="O15" s="18">
        <f t="shared" si="2"/>
        <v>0</v>
      </c>
      <c r="P15" s="18">
        <f t="shared" si="2"/>
        <v>0</v>
      </c>
      <c r="Q15" s="19">
        <f t="shared" si="3"/>
        <v>0</v>
      </c>
      <c r="R15" s="17">
        <v>0</v>
      </c>
      <c r="S15" s="17">
        <v>0</v>
      </c>
      <c r="T15" s="22">
        <v>24681</v>
      </c>
      <c r="U15" s="22">
        <v>23294</v>
      </c>
      <c r="V15" s="18">
        <f t="shared" si="4"/>
        <v>0</v>
      </c>
      <c r="W15" s="18">
        <f t="shared" si="4"/>
        <v>0</v>
      </c>
      <c r="X15" s="19">
        <f t="shared" si="5"/>
        <v>0</v>
      </c>
      <c r="Z15" s="19">
        <f t="shared" si="8"/>
        <v>0</v>
      </c>
    </row>
    <row r="16" spans="1:26" ht="13.5" customHeight="1" x14ac:dyDescent="0.2">
      <c r="A16" s="15">
        <f t="shared" si="7"/>
        <v>10</v>
      </c>
      <c r="B16" s="16" t="s">
        <v>18</v>
      </c>
      <c r="C16" s="13">
        <v>53048000</v>
      </c>
      <c r="D16" s="17"/>
      <c r="E16" s="17"/>
      <c r="F16" s="17">
        <v>27120</v>
      </c>
      <c r="G16" s="17">
        <v>25660</v>
      </c>
      <c r="H16" s="18">
        <f t="shared" si="0"/>
        <v>0</v>
      </c>
      <c r="I16" s="18">
        <f t="shared" si="0"/>
        <v>0</v>
      </c>
      <c r="J16" s="19">
        <f t="shared" si="1"/>
        <v>0</v>
      </c>
      <c r="K16" s="17">
        <v>0</v>
      </c>
      <c r="L16" s="17">
        <v>30</v>
      </c>
      <c r="M16" s="21">
        <v>24681</v>
      </c>
      <c r="N16" s="21">
        <v>23294</v>
      </c>
      <c r="O16" s="18">
        <f t="shared" si="2"/>
        <v>0</v>
      </c>
      <c r="P16" s="18">
        <f t="shared" si="2"/>
        <v>698.8</v>
      </c>
      <c r="Q16" s="19">
        <f t="shared" si="3"/>
        <v>698.8</v>
      </c>
      <c r="R16" s="17">
        <v>0</v>
      </c>
      <c r="S16" s="17">
        <v>30</v>
      </c>
      <c r="T16" s="21">
        <v>24681</v>
      </c>
      <c r="U16" s="21">
        <v>23294</v>
      </c>
      <c r="V16" s="18">
        <f t="shared" si="4"/>
        <v>0</v>
      </c>
      <c r="W16" s="18">
        <f t="shared" si="4"/>
        <v>698.8</v>
      </c>
      <c r="X16" s="19">
        <f t="shared" si="5"/>
        <v>698.8</v>
      </c>
      <c r="Z16" s="19">
        <f t="shared" si="8"/>
        <v>0</v>
      </c>
    </row>
    <row r="17" spans="1:26" ht="13.5" customHeight="1" x14ac:dyDescent="0.2">
      <c r="A17" s="15">
        <f t="shared" si="7"/>
        <v>11</v>
      </c>
      <c r="B17" s="16" t="s">
        <v>19</v>
      </c>
      <c r="C17" s="13">
        <v>53008000</v>
      </c>
      <c r="D17" s="17"/>
      <c r="E17" s="17"/>
      <c r="F17" s="17">
        <v>27120</v>
      </c>
      <c r="G17" s="17">
        <v>25660</v>
      </c>
      <c r="H17" s="18"/>
      <c r="I17" s="18">
        <f t="shared" si="0"/>
        <v>0</v>
      </c>
      <c r="J17" s="19">
        <f t="shared" si="1"/>
        <v>0</v>
      </c>
      <c r="K17" s="17"/>
      <c r="L17" s="17"/>
      <c r="M17" s="21">
        <v>24681</v>
      </c>
      <c r="N17" s="21">
        <v>23294</v>
      </c>
      <c r="O17" s="18"/>
      <c r="P17" s="18">
        <f t="shared" si="2"/>
        <v>0</v>
      </c>
      <c r="Q17" s="19">
        <f t="shared" si="3"/>
        <v>0</v>
      </c>
      <c r="R17" s="17"/>
      <c r="S17" s="17"/>
      <c r="T17" s="21">
        <v>24681</v>
      </c>
      <c r="U17" s="21">
        <v>23294</v>
      </c>
      <c r="V17" s="18"/>
      <c r="W17" s="18">
        <f t="shared" si="4"/>
        <v>0</v>
      </c>
      <c r="X17" s="19">
        <f t="shared" si="5"/>
        <v>0</v>
      </c>
      <c r="Z17" s="19">
        <f t="shared" si="8"/>
        <v>0</v>
      </c>
    </row>
    <row r="18" spans="1:26" ht="13.5" customHeight="1" x14ac:dyDescent="0.2">
      <c r="A18" s="15">
        <f t="shared" si="7"/>
        <v>12</v>
      </c>
      <c r="B18" s="16" t="s">
        <v>20</v>
      </c>
      <c r="C18" s="13">
        <v>53047000</v>
      </c>
      <c r="D18" s="17">
        <v>0</v>
      </c>
      <c r="E18" s="17">
        <v>0</v>
      </c>
      <c r="F18" s="17">
        <v>27120</v>
      </c>
      <c r="G18" s="17">
        <v>25660</v>
      </c>
      <c r="H18" s="18"/>
      <c r="I18" s="18">
        <f t="shared" si="0"/>
        <v>0</v>
      </c>
      <c r="J18" s="19">
        <f t="shared" si="1"/>
        <v>0</v>
      </c>
      <c r="K18" s="17"/>
      <c r="L18" s="17"/>
      <c r="M18" s="21">
        <v>24681</v>
      </c>
      <c r="N18" s="21">
        <v>23294</v>
      </c>
      <c r="O18" s="18"/>
      <c r="P18" s="18">
        <f t="shared" si="2"/>
        <v>0</v>
      </c>
      <c r="Q18" s="19">
        <f t="shared" si="3"/>
        <v>0</v>
      </c>
      <c r="R18" s="17"/>
      <c r="S18" s="17"/>
      <c r="T18" s="21">
        <v>24681</v>
      </c>
      <c r="U18" s="21">
        <v>23294</v>
      </c>
      <c r="V18" s="18"/>
      <c r="W18" s="18">
        <f t="shared" si="4"/>
        <v>0</v>
      </c>
      <c r="X18" s="19">
        <f t="shared" si="5"/>
        <v>0</v>
      </c>
      <c r="Z18" s="19">
        <f t="shared" si="8"/>
        <v>0</v>
      </c>
    </row>
    <row r="19" spans="1:26" ht="13.5" customHeight="1" x14ac:dyDescent="0.2">
      <c r="A19" s="15">
        <f t="shared" si="7"/>
        <v>13</v>
      </c>
      <c r="B19" s="16" t="s">
        <v>21</v>
      </c>
      <c r="C19" s="13">
        <v>53009000</v>
      </c>
      <c r="D19" s="17"/>
      <c r="E19" s="17"/>
      <c r="F19" s="17">
        <v>27120</v>
      </c>
      <c r="G19" s="17">
        <v>25660</v>
      </c>
      <c r="H19" s="18"/>
      <c r="I19" s="18">
        <f t="shared" si="0"/>
        <v>0</v>
      </c>
      <c r="J19" s="19">
        <f t="shared" si="1"/>
        <v>0</v>
      </c>
      <c r="K19" s="17"/>
      <c r="L19" s="17"/>
      <c r="M19" s="17">
        <v>24681</v>
      </c>
      <c r="N19" s="17">
        <v>23294</v>
      </c>
      <c r="O19" s="18"/>
      <c r="P19" s="18">
        <f t="shared" si="2"/>
        <v>0</v>
      </c>
      <c r="Q19" s="19">
        <f t="shared" si="3"/>
        <v>0</v>
      </c>
      <c r="R19" s="17"/>
      <c r="S19" s="17"/>
      <c r="T19" s="17">
        <v>24681</v>
      </c>
      <c r="U19" s="17">
        <v>23294</v>
      </c>
      <c r="V19" s="18"/>
      <c r="W19" s="18">
        <f t="shared" si="4"/>
        <v>0</v>
      </c>
      <c r="X19" s="19">
        <f t="shared" si="5"/>
        <v>0</v>
      </c>
      <c r="Z19" s="19">
        <f t="shared" si="8"/>
        <v>0</v>
      </c>
    </row>
    <row r="20" spans="1:26" ht="13.5" customHeight="1" x14ac:dyDescent="0.2">
      <c r="A20" s="15">
        <f t="shared" si="7"/>
        <v>14</v>
      </c>
      <c r="B20" s="16" t="s">
        <v>22</v>
      </c>
      <c r="C20" s="23">
        <v>53011999</v>
      </c>
      <c r="D20" s="17"/>
      <c r="E20" s="17"/>
      <c r="F20" s="17">
        <v>27120</v>
      </c>
      <c r="G20" s="17">
        <v>25660</v>
      </c>
      <c r="H20" s="18"/>
      <c r="I20" s="18">
        <f t="shared" si="0"/>
        <v>0</v>
      </c>
      <c r="J20" s="19">
        <f t="shared" si="1"/>
        <v>0</v>
      </c>
      <c r="K20" s="17">
        <v>0</v>
      </c>
      <c r="L20" s="17">
        <v>0</v>
      </c>
      <c r="M20" s="17">
        <v>24681</v>
      </c>
      <c r="N20" s="17">
        <v>23294</v>
      </c>
      <c r="O20" s="18"/>
      <c r="P20" s="18">
        <f t="shared" si="2"/>
        <v>0</v>
      </c>
      <c r="Q20" s="19">
        <f t="shared" si="3"/>
        <v>0</v>
      </c>
      <c r="R20" s="17">
        <v>0</v>
      </c>
      <c r="S20" s="17">
        <v>0</v>
      </c>
      <c r="T20" s="17">
        <v>24681</v>
      </c>
      <c r="U20" s="17">
        <v>23294</v>
      </c>
      <c r="V20" s="18"/>
      <c r="W20" s="18">
        <f t="shared" si="4"/>
        <v>0</v>
      </c>
      <c r="X20" s="19">
        <f t="shared" si="5"/>
        <v>0</v>
      </c>
      <c r="Z20" s="19">
        <f t="shared" si="8"/>
        <v>0</v>
      </c>
    </row>
    <row r="21" spans="1:26" ht="13.5" customHeight="1" x14ac:dyDescent="0.2">
      <c r="A21" s="15">
        <f t="shared" si="7"/>
        <v>15</v>
      </c>
      <c r="B21" s="16" t="s">
        <v>23</v>
      </c>
      <c r="C21" s="23">
        <v>53012999</v>
      </c>
      <c r="D21" s="17"/>
      <c r="E21" s="17"/>
      <c r="F21" s="17">
        <v>27120</v>
      </c>
      <c r="G21" s="17">
        <v>25660</v>
      </c>
      <c r="H21" s="18"/>
      <c r="I21" s="18">
        <f t="shared" si="0"/>
        <v>0</v>
      </c>
      <c r="J21" s="19">
        <f t="shared" si="1"/>
        <v>0</v>
      </c>
      <c r="K21" s="17">
        <v>0</v>
      </c>
      <c r="L21" s="17">
        <v>0</v>
      </c>
      <c r="M21" s="17">
        <v>24681</v>
      </c>
      <c r="N21" s="17">
        <v>23294</v>
      </c>
      <c r="O21" s="18"/>
      <c r="P21" s="18">
        <f t="shared" si="2"/>
        <v>0</v>
      </c>
      <c r="Q21" s="19">
        <f t="shared" si="3"/>
        <v>0</v>
      </c>
      <c r="R21" s="17">
        <v>0</v>
      </c>
      <c r="S21" s="17">
        <v>0</v>
      </c>
      <c r="T21" s="17">
        <v>24681</v>
      </c>
      <c r="U21" s="17">
        <v>23294</v>
      </c>
      <c r="V21" s="18"/>
      <c r="W21" s="18">
        <f t="shared" si="4"/>
        <v>0</v>
      </c>
      <c r="X21" s="19">
        <f t="shared" si="5"/>
        <v>0</v>
      </c>
      <c r="Z21" s="19">
        <f t="shared" si="8"/>
        <v>0</v>
      </c>
    </row>
    <row r="22" spans="1:26" ht="13.5" customHeight="1" x14ac:dyDescent="0.2">
      <c r="A22" s="15">
        <f t="shared" si="7"/>
        <v>16</v>
      </c>
      <c r="B22" s="16" t="s">
        <v>24</v>
      </c>
      <c r="C22" s="23">
        <v>53013999</v>
      </c>
      <c r="D22" s="17"/>
      <c r="E22" s="17"/>
      <c r="F22" s="17">
        <v>27120</v>
      </c>
      <c r="G22" s="17">
        <v>25660</v>
      </c>
      <c r="H22" s="18"/>
      <c r="I22" s="18">
        <f t="shared" si="0"/>
        <v>0</v>
      </c>
      <c r="J22" s="19">
        <f t="shared" si="1"/>
        <v>0</v>
      </c>
      <c r="K22" s="17"/>
      <c r="L22" s="17"/>
      <c r="M22" s="17">
        <v>24681</v>
      </c>
      <c r="N22" s="17">
        <v>23294</v>
      </c>
      <c r="O22" s="18"/>
      <c r="P22" s="18">
        <f t="shared" si="2"/>
        <v>0</v>
      </c>
      <c r="Q22" s="19">
        <f t="shared" si="3"/>
        <v>0</v>
      </c>
      <c r="R22" s="17"/>
      <c r="S22" s="17"/>
      <c r="T22" s="17">
        <v>24681</v>
      </c>
      <c r="U22" s="17">
        <v>23294</v>
      </c>
      <c r="V22" s="18"/>
      <c r="W22" s="18">
        <f t="shared" si="4"/>
        <v>0</v>
      </c>
      <c r="X22" s="19">
        <f t="shared" si="5"/>
        <v>0</v>
      </c>
      <c r="Z22" s="19">
        <f t="shared" si="8"/>
        <v>0</v>
      </c>
    </row>
    <row r="23" spans="1:26" ht="13.5" customHeight="1" x14ac:dyDescent="0.2">
      <c r="A23" s="15">
        <f t="shared" si="7"/>
        <v>17</v>
      </c>
      <c r="B23" s="16" t="s">
        <v>25</v>
      </c>
      <c r="C23" s="23">
        <v>53014999</v>
      </c>
      <c r="D23" s="17">
        <v>0</v>
      </c>
      <c r="E23" s="17">
        <v>0</v>
      </c>
      <c r="F23" s="17">
        <v>27120</v>
      </c>
      <c r="G23" s="17">
        <v>25660</v>
      </c>
      <c r="H23" s="18"/>
      <c r="I23" s="18">
        <f t="shared" si="0"/>
        <v>0</v>
      </c>
      <c r="J23" s="19">
        <f t="shared" si="1"/>
        <v>0</v>
      </c>
      <c r="K23" s="17"/>
      <c r="L23" s="17"/>
      <c r="M23" s="17">
        <v>24681</v>
      </c>
      <c r="N23" s="17">
        <v>23294</v>
      </c>
      <c r="O23" s="18"/>
      <c r="P23" s="18">
        <f t="shared" si="2"/>
        <v>0</v>
      </c>
      <c r="Q23" s="19">
        <f t="shared" si="3"/>
        <v>0</v>
      </c>
      <c r="R23" s="17"/>
      <c r="S23" s="17"/>
      <c r="T23" s="17">
        <v>24681</v>
      </c>
      <c r="U23" s="17">
        <v>23294</v>
      </c>
      <c r="V23" s="18"/>
      <c r="W23" s="18">
        <f t="shared" si="4"/>
        <v>0</v>
      </c>
      <c r="X23" s="19">
        <f t="shared" si="5"/>
        <v>0</v>
      </c>
      <c r="Z23" s="19">
        <f t="shared" si="8"/>
        <v>0</v>
      </c>
    </row>
    <row r="24" spans="1:26" ht="13.5" customHeight="1" x14ac:dyDescent="0.2">
      <c r="A24" s="15">
        <f t="shared" si="7"/>
        <v>18</v>
      </c>
      <c r="B24" s="16" t="s">
        <v>26</v>
      </c>
      <c r="C24" s="23">
        <v>53015999</v>
      </c>
      <c r="D24" s="17"/>
      <c r="E24" s="17"/>
      <c r="F24" s="17">
        <v>27120</v>
      </c>
      <c r="G24" s="17">
        <v>25660</v>
      </c>
      <c r="H24" s="18"/>
      <c r="I24" s="18">
        <f t="shared" ref="I24:I48" si="9">ROUND(E24*G24/1000,1)</f>
        <v>0</v>
      </c>
      <c r="J24" s="19">
        <f t="shared" si="1"/>
        <v>0</v>
      </c>
      <c r="K24" s="17"/>
      <c r="L24" s="17"/>
      <c r="M24" s="17">
        <v>24681</v>
      </c>
      <c r="N24" s="17">
        <v>23294</v>
      </c>
      <c r="O24" s="18"/>
      <c r="P24" s="18">
        <f t="shared" ref="P24:P48" si="10">ROUND(L24*N24/1000,1)</f>
        <v>0</v>
      </c>
      <c r="Q24" s="19">
        <f t="shared" si="3"/>
        <v>0</v>
      </c>
      <c r="R24" s="17"/>
      <c r="S24" s="17"/>
      <c r="T24" s="17">
        <v>24681</v>
      </c>
      <c r="U24" s="17">
        <v>23294</v>
      </c>
      <c r="V24" s="18"/>
      <c r="W24" s="18">
        <f t="shared" ref="W24:W48" si="11">ROUND(S24*U24/1000,1)</f>
        <v>0</v>
      </c>
      <c r="X24" s="19">
        <f t="shared" si="5"/>
        <v>0</v>
      </c>
      <c r="Z24" s="19">
        <f t="shared" si="8"/>
        <v>0</v>
      </c>
    </row>
    <row r="25" spans="1:26" ht="13.5" customHeight="1" x14ac:dyDescent="0.2">
      <c r="A25" s="15">
        <f t="shared" si="7"/>
        <v>19</v>
      </c>
      <c r="B25" s="16" t="s">
        <v>27</v>
      </c>
      <c r="C25" s="23">
        <v>53016999</v>
      </c>
      <c r="D25" s="17"/>
      <c r="E25" s="17"/>
      <c r="F25" s="17">
        <v>27120</v>
      </c>
      <c r="G25" s="17">
        <v>25660</v>
      </c>
      <c r="H25" s="18"/>
      <c r="I25" s="18">
        <f t="shared" si="9"/>
        <v>0</v>
      </c>
      <c r="J25" s="19">
        <f t="shared" si="1"/>
        <v>0</v>
      </c>
      <c r="K25" s="17">
        <v>0</v>
      </c>
      <c r="L25" s="17">
        <v>0</v>
      </c>
      <c r="M25" s="17">
        <v>24681</v>
      </c>
      <c r="N25" s="17">
        <v>23294</v>
      </c>
      <c r="O25" s="18"/>
      <c r="P25" s="18">
        <f t="shared" si="10"/>
        <v>0</v>
      </c>
      <c r="Q25" s="19">
        <f t="shared" si="3"/>
        <v>0</v>
      </c>
      <c r="R25" s="17">
        <v>0</v>
      </c>
      <c r="S25" s="17">
        <v>0</v>
      </c>
      <c r="T25" s="17">
        <v>24681</v>
      </c>
      <c r="U25" s="17">
        <v>23294</v>
      </c>
      <c r="V25" s="18"/>
      <c r="W25" s="18">
        <f t="shared" si="11"/>
        <v>0</v>
      </c>
      <c r="X25" s="19">
        <f t="shared" si="5"/>
        <v>0</v>
      </c>
      <c r="Z25" s="19">
        <f t="shared" si="8"/>
        <v>0</v>
      </c>
    </row>
    <row r="26" spans="1:26" ht="13.5" customHeight="1" x14ac:dyDescent="0.2">
      <c r="A26" s="15">
        <f t="shared" si="7"/>
        <v>20</v>
      </c>
      <c r="B26" s="16" t="s">
        <v>28</v>
      </c>
      <c r="C26" s="23">
        <v>53017999</v>
      </c>
      <c r="D26" s="17"/>
      <c r="E26" s="17"/>
      <c r="F26" s="17">
        <v>27120</v>
      </c>
      <c r="G26" s="17">
        <v>25660</v>
      </c>
      <c r="H26" s="18"/>
      <c r="I26" s="18">
        <f t="shared" si="9"/>
        <v>0</v>
      </c>
      <c r="J26" s="19">
        <f t="shared" si="1"/>
        <v>0</v>
      </c>
      <c r="K26" s="17"/>
      <c r="L26" s="17"/>
      <c r="M26" s="22">
        <v>24681</v>
      </c>
      <c r="N26" s="22">
        <v>23294</v>
      </c>
      <c r="O26" s="18"/>
      <c r="P26" s="18">
        <f t="shared" si="10"/>
        <v>0</v>
      </c>
      <c r="Q26" s="19">
        <f t="shared" si="3"/>
        <v>0</v>
      </c>
      <c r="R26" s="17"/>
      <c r="S26" s="17"/>
      <c r="T26" s="22">
        <v>24681</v>
      </c>
      <c r="U26" s="22">
        <v>23294</v>
      </c>
      <c r="V26" s="18"/>
      <c r="W26" s="18">
        <f t="shared" si="11"/>
        <v>0</v>
      </c>
      <c r="X26" s="19">
        <f t="shared" si="5"/>
        <v>0</v>
      </c>
      <c r="Z26" s="19">
        <f t="shared" si="8"/>
        <v>0</v>
      </c>
    </row>
    <row r="27" spans="1:26" ht="13.5" customHeight="1" x14ac:dyDescent="0.2">
      <c r="A27" s="15">
        <f t="shared" si="7"/>
        <v>21</v>
      </c>
      <c r="B27" s="16" t="s">
        <v>29</v>
      </c>
      <c r="C27" s="23">
        <v>53020999</v>
      </c>
      <c r="D27" s="17">
        <v>0</v>
      </c>
      <c r="E27" s="17">
        <v>0</v>
      </c>
      <c r="F27" s="17">
        <v>27120</v>
      </c>
      <c r="G27" s="17">
        <v>25660</v>
      </c>
      <c r="H27" s="18"/>
      <c r="I27" s="18">
        <f t="shared" si="9"/>
        <v>0</v>
      </c>
      <c r="J27" s="19">
        <f t="shared" si="1"/>
        <v>0</v>
      </c>
      <c r="K27" s="17"/>
      <c r="L27" s="17"/>
      <c r="M27" s="22">
        <v>24681</v>
      </c>
      <c r="N27" s="22">
        <v>23294</v>
      </c>
      <c r="O27" s="18"/>
      <c r="P27" s="18">
        <f t="shared" si="10"/>
        <v>0</v>
      </c>
      <c r="Q27" s="19">
        <f t="shared" si="3"/>
        <v>0</v>
      </c>
      <c r="R27" s="17"/>
      <c r="S27" s="17"/>
      <c r="T27" s="22">
        <v>24681</v>
      </c>
      <c r="U27" s="22">
        <v>23294</v>
      </c>
      <c r="V27" s="18"/>
      <c r="W27" s="18">
        <f t="shared" si="11"/>
        <v>0</v>
      </c>
      <c r="X27" s="19">
        <f t="shared" si="5"/>
        <v>0</v>
      </c>
      <c r="Z27" s="19">
        <f t="shared" si="8"/>
        <v>0</v>
      </c>
    </row>
    <row r="28" spans="1:26" ht="13.5" customHeight="1" x14ac:dyDescent="0.2">
      <c r="A28" s="15">
        <f t="shared" si="7"/>
        <v>22</v>
      </c>
      <c r="B28" s="16" t="s">
        <v>30</v>
      </c>
      <c r="C28" s="23">
        <v>53021999</v>
      </c>
      <c r="D28" s="17"/>
      <c r="E28" s="17">
        <v>0</v>
      </c>
      <c r="F28" s="17">
        <v>27120</v>
      </c>
      <c r="G28" s="17">
        <v>25660</v>
      </c>
      <c r="H28" s="18"/>
      <c r="I28" s="18">
        <f t="shared" si="9"/>
        <v>0</v>
      </c>
      <c r="J28" s="19">
        <f t="shared" si="1"/>
        <v>0</v>
      </c>
      <c r="K28" s="17">
        <v>0</v>
      </c>
      <c r="L28" s="17"/>
      <c r="M28" s="22">
        <v>24681</v>
      </c>
      <c r="N28" s="22">
        <v>23294</v>
      </c>
      <c r="O28" s="18"/>
      <c r="P28" s="18">
        <f t="shared" si="10"/>
        <v>0</v>
      </c>
      <c r="Q28" s="19">
        <f t="shared" si="3"/>
        <v>0</v>
      </c>
      <c r="R28" s="17">
        <v>0</v>
      </c>
      <c r="S28" s="17"/>
      <c r="T28" s="22">
        <v>24681</v>
      </c>
      <c r="U28" s="22">
        <v>23294</v>
      </c>
      <c r="V28" s="18"/>
      <c r="W28" s="18">
        <f t="shared" si="11"/>
        <v>0</v>
      </c>
      <c r="X28" s="19">
        <f t="shared" si="5"/>
        <v>0</v>
      </c>
      <c r="Z28" s="19">
        <f t="shared" si="8"/>
        <v>0</v>
      </c>
    </row>
    <row r="29" spans="1:26" ht="13.5" customHeight="1" x14ac:dyDescent="0.2">
      <c r="A29" s="15">
        <f t="shared" si="7"/>
        <v>23</v>
      </c>
      <c r="B29" s="16" t="s">
        <v>31</v>
      </c>
      <c r="C29" s="23">
        <v>53022999</v>
      </c>
      <c r="D29" s="17"/>
      <c r="E29" s="17"/>
      <c r="F29" s="17">
        <v>27120</v>
      </c>
      <c r="G29" s="17">
        <v>25660</v>
      </c>
      <c r="H29" s="18"/>
      <c r="I29" s="18">
        <f t="shared" si="9"/>
        <v>0</v>
      </c>
      <c r="J29" s="19">
        <f t="shared" si="1"/>
        <v>0</v>
      </c>
      <c r="K29" s="17">
        <v>0</v>
      </c>
      <c r="L29" s="17">
        <v>0</v>
      </c>
      <c r="M29" s="22">
        <v>24681</v>
      </c>
      <c r="N29" s="22">
        <v>23294</v>
      </c>
      <c r="O29" s="18"/>
      <c r="P29" s="18">
        <f t="shared" si="10"/>
        <v>0</v>
      </c>
      <c r="Q29" s="19">
        <f t="shared" si="3"/>
        <v>0</v>
      </c>
      <c r="R29" s="17">
        <v>0</v>
      </c>
      <c r="S29" s="17">
        <v>0</v>
      </c>
      <c r="T29" s="22">
        <v>24681</v>
      </c>
      <c r="U29" s="22">
        <v>23294</v>
      </c>
      <c r="V29" s="18"/>
      <c r="W29" s="18">
        <f t="shared" si="11"/>
        <v>0</v>
      </c>
      <c r="X29" s="19">
        <f t="shared" si="5"/>
        <v>0</v>
      </c>
      <c r="Z29" s="19">
        <f t="shared" si="8"/>
        <v>0</v>
      </c>
    </row>
    <row r="30" spans="1:26" ht="13.5" customHeight="1" x14ac:dyDescent="0.2">
      <c r="A30" s="15">
        <f t="shared" si="7"/>
        <v>24</v>
      </c>
      <c r="B30" s="16" t="s">
        <v>32</v>
      </c>
      <c r="C30" s="23">
        <v>53023999</v>
      </c>
      <c r="D30" s="17"/>
      <c r="E30" s="17">
        <v>0</v>
      </c>
      <c r="F30" s="17">
        <v>27120</v>
      </c>
      <c r="G30" s="17">
        <v>25660</v>
      </c>
      <c r="H30" s="18">
        <f>ROUND(D30*F30/1000,1)</f>
        <v>0</v>
      </c>
      <c r="I30" s="18">
        <f t="shared" si="9"/>
        <v>0</v>
      </c>
      <c r="J30" s="19">
        <f t="shared" si="1"/>
        <v>0</v>
      </c>
      <c r="K30" s="17">
        <v>0</v>
      </c>
      <c r="L30" s="17">
        <v>0</v>
      </c>
      <c r="M30" s="22">
        <v>24681</v>
      </c>
      <c r="N30" s="22">
        <v>23294</v>
      </c>
      <c r="O30" s="18">
        <f>ROUND(K30*M30/1000,1)</f>
        <v>0</v>
      </c>
      <c r="P30" s="18">
        <f t="shared" si="10"/>
        <v>0</v>
      </c>
      <c r="Q30" s="19">
        <f t="shared" si="3"/>
        <v>0</v>
      </c>
      <c r="R30" s="17">
        <v>0</v>
      </c>
      <c r="S30" s="17">
        <v>0</v>
      </c>
      <c r="T30" s="22">
        <v>24681</v>
      </c>
      <c r="U30" s="22">
        <v>23294</v>
      </c>
      <c r="V30" s="18">
        <f>ROUND(R30*T30/1000,1)</f>
        <v>0</v>
      </c>
      <c r="W30" s="18">
        <f t="shared" si="11"/>
        <v>0</v>
      </c>
      <c r="X30" s="19">
        <f t="shared" si="5"/>
        <v>0</v>
      </c>
      <c r="Z30" s="19">
        <f t="shared" si="8"/>
        <v>0</v>
      </c>
    </row>
    <row r="31" spans="1:26" ht="13.5" customHeight="1" x14ac:dyDescent="0.2">
      <c r="A31" s="15">
        <f t="shared" si="7"/>
        <v>25</v>
      </c>
      <c r="B31" s="16" t="s">
        <v>33</v>
      </c>
      <c r="C31" s="23">
        <v>53024999</v>
      </c>
      <c r="D31" s="17">
        <v>0</v>
      </c>
      <c r="E31" s="17">
        <v>0</v>
      </c>
      <c r="F31" s="17">
        <v>27120</v>
      </c>
      <c r="G31" s="17">
        <v>25660</v>
      </c>
      <c r="H31" s="18"/>
      <c r="I31" s="18">
        <f t="shared" si="9"/>
        <v>0</v>
      </c>
      <c r="J31" s="19">
        <f t="shared" si="1"/>
        <v>0</v>
      </c>
      <c r="K31" s="17"/>
      <c r="L31" s="17"/>
      <c r="M31" s="22">
        <v>24681</v>
      </c>
      <c r="N31" s="22">
        <v>23294</v>
      </c>
      <c r="O31" s="18"/>
      <c r="P31" s="18">
        <f t="shared" si="10"/>
        <v>0</v>
      </c>
      <c r="Q31" s="19">
        <f t="shared" si="3"/>
        <v>0</v>
      </c>
      <c r="R31" s="17"/>
      <c r="S31" s="17"/>
      <c r="T31" s="22">
        <v>24681</v>
      </c>
      <c r="U31" s="22">
        <v>23294</v>
      </c>
      <c r="V31" s="18"/>
      <c r="W31" s="18">
        <f t="shared" si="11"/>
        <v>0</v>
      </c>
      <c r="X31" s="19">
        <f t="shared" si="5"/>
        <v>0</v>
      </c>
      <c r="Z31" s="19">
        <f t="shared" si="8"/>
        <v>0</v>
      </c>
    </row>
    <row r="32" spans="1:26" ht="13.5" customHeight="1" x14ac:dyDescent="0.2">
      <c r="A32" s="15">
        <f t="shared" si="7"/>
        <v>26</v>
      </c>
      <c r="B32" s="16" t="s">
        <v>34</v>
      </c>
      <c r="C32" s="23">
        <v>53026999</v>
      </c>
      <c r="D32" s="17"/>
      <c r="E32" s="17"/>
      <c r="F32" s="17">
        <v>27120</v>
      </c>
      <c r="G32" s="17">
        <v>25660</v>
      </c>
      <c r="H32" s="18"/>
      <c r="I32" s="18">
        <f t="shared" si="9"/>
        <v>0</v>
      </c>
      <c r="J32" s="19">
        <f t="shared" si="1"/>
        <v>0</v>
      </c>
      <c r="K32" s="17"/>
      <c r="L32" s="17"/>
      <c r="M32" s="22">
        <v>24681</v>
      </c>
      <c r="N32" s="22">
        <v>23294</v>
      </c>
      <c r="O32" s="18"/>
      <c r="P32" s="18">
        <f t="shared" si="10"/>
        <v>0</v>
      </c>
      <c r="Q32" s="19">
        <f t="shared" si="3"/>
        <v>0</v>
      </c>
      <c r="R32" s="17"/>
      <c r="S32" s="17"/>
      <c r="T32" s="22">
        <v>24681</v>
      </c>
      <c r="U32" s="22">
        <v>23294</v>
      </c>
      <c r="V32" s="18"/>
      <c r="W32" s="18">
        <f t="shared" si="11"/>
        <v>0</v>
      </c>
      <c r="X32" s="19">
        <f t="shared" si="5"/>
        <v>0</v>
      </c>
      <c r="Z32" s="19">
        <f t="shared" si="8"/>
        <v>0</v>
      </c>
    </row>
    <row r="33" spans="1:26" ht="13.5" customHeight="1" x14ac:dyDescent="0.2">
      <c r="A33" s="15">
        <f t="shared" si="7"/>
        <v>27</v>
      </c>
      <c r="B33" s="16" t="s">
        <v>35</v>
      </c>
      <c r="C33" s="23">
        <v>53027999</v>
      </c>
      <c r="D33" s="17"/>
      <c r="E33" s="17"/>
      <c r="F33" s="17">
        <v>27120</v>
      </c>
      <c r="G33" s="17">
        <v>25660</v>
      </c>
      <c r="H33" s="18"/>
      <c r="I33" s="18">
        <f t="shared" si="9"/>
        <v>0</v>
      </c>
      <c r="J33" s="19">
        <f t="shared" si="1"/>
        <v>0</v>
      </c>
      <c r="K33" s="17"/>
      <c r="L33" s="17"/>
      <c r="M33" s="22">
        <v>24681</v>
      </c>
      <c r="N33" s="22">
        <v>23294</v>
      </c>
      <c r="O33" s="18"/>
      <c r="P33" s="18">
        <f t="shared" si="10"/>
        <v>0</v>
      </c>
      <c r="Q33" s="19">
        <f t="shared" si="3"/>
        <v>0</v>
      </c>
      <c r="R33" s="17"/>
      <c r="S33" s="17"/>
      <c r="T33" s="22">
        <v>24681</v>
      </c>
      <c r="U33" s="22">
        <v>23294</v>
      </c>
      <c r="V33" s="18"/>
      <c r="W33" s="18">
        <f t="shared" si="11"/>
        <v>0</v>
      </c>
      <c r="X33" s="19">
        <f t="shared" si="5"/>
        <v>0</v>
      </c>
      <c r="Z33" s="19">
        <f t="shared" si="8"/>
        <v>0</v>
      </c>
    </row>
    <row r="34" spans="1:26" ht="13.5" customHeight="1" x14ac:dyDescent="0.2">
      <c r="A34" s="15">
        <f t="shared" si="7"/>
        <v>28</v>
      </c>
      <c r="B34" s="16" t="s">
        <v>36</v>
      </c>
      <c r="C34" s="23">
        <v>53028999</v>
      </c>
      <c r="D34" s="17"/>
      <c r="E34" s="17"/>
      <c r="F34" s="17">
        <v>27120</v>
      </c>
      <c r="G34" s="17">
        <v>25660</v>
      </c>
      <c r="H34" s="18"/>
      <c r="I34" s="18">
        <f t="shared" si="9"/>
        <v>0</v>
      </c>
      <c r="J34" s="19">
        <f t="shared" si="1"/>
        <v>0</v>
      </c>
      <c r="K34" s="17"/>
      <c r="L34" s="17"/>
      <c r="M34" s="22">
        <v>24681</v>
      </c>
      <c r="N34" s="22">
        <v>23294</v>
      </c>
      <c r="O34" s="18"/>
      <c r="P34" s="18">
        <f t="shared" si="10"/>
        <v>0</v>
      </c>
      <c r="Q34" s="19">
        <f t="shared" si="3"/>
        <v>0</v>
      </c>
      <c r="R34" s="17"/>
      <c r="S34" s="17"/>
      <c r="T34" s="22">
        <v>24681</v>
      </c>
      <c r="U34" s="22">
        <v>23294</v>
      </c>
      <c r="V34" s="18"/>
      <c r="W34" s="18">
        <f t="shared" si="11"/>
        <v>0</v>
      </c>
      <c r="X34" s="19">
        <f t="shared" si="5"/>
        <v>0</v>
      </c>
      <c r="Z34" s="19">
        <f t="shared" si="8"/>
        <v>0</v>
      </c>
    </row>
    <row r="35" spans="1:26" ht="13.5" customHeight="1" x14ac:dyDescent="0.2">
      <c r="A35" s="15">
        <f t="shared" si="7"/>
        <v>29</v>
      </c>
      <c r="B35" s="16" t="s">
        <v>37</v>
      </c>
      <c r="C35" s="23">
        <v>53029999</v>
      </c>
      <c r="D35" s="17"/>
      <c r="E35" s="17"/>
      <c r="F35" s="17">
        <v>27120</v>
      </c>
      <c r="G35" s="17">
        <v>25660</v>
      </c>
      <c r="H35" s="18"/>
      <c r="I35" s="18">
        <f t="shared" si="9"/>
        <v>0</v>
      </c>
      <c r="J35" s="19">
        <f t="shared" si="1"/>
        <v>0</v>
      </c>
      <c r="K35" s="17"/>
      <c r="L35" s="17"/>
      <c r="M35" s="22">
        <v>24681</v>
      </c>
      <c r="N35" s="22">
        <v>23294</v>
      </c>
      <c r="O35" s="18"/>
      <c r="P35" s="18">
        <f t="shared" si="10"/>
        <v>0</v>
      </c>
      <c r="Q35" s="19">
        <f t="shared" si="3"/>
        <v>0</v>
      </c>
      <c r="R35" s="17"/>
      <c r="S35" s="17"/>
      <c r="T35" s="22">
        <v>24681</v>
      </c>
      <c r="U35" s="22">
        <v>23294</v>
      </c>
      <c r="V35" s="18"/>
      <c r="W35" s="18">
        <f t="shared" si="11"/>
        <v>0</v>
      </c>
      <c r="X35" s="19">
        <f t="shared" si="5"/>
        <v>0</v>
      </c>
      <c r="Z35" s="19">
        <f t="shared" si="8"/>
        <v>0</v>
      </c>
    </row>
    <row r="36" spans="1:26" ht="13.5" customHeight="1" x14ac:dyDescent="0.2">
      <c r="A36" s="15">
        <f t="shared" si="7"/>
        <v>30</v>
      </c>
      <c r="B36" s="16" t="s">
        <v>38</v>
      </c>
      <c r="C36" s="23">
        <v>53030999</v>
      </c>
      <c r="D36" s="17"/>
      <c r="E36" s="17"/>
      <c r="F36" s="17">
        <v>27120</v>
      </c>
      <c r="G36" s="17">
        <v>25660</v>
      </c>
      <c r="H36" s="18"/>
      <c r="I36" s="18">
        <f t="shared" si="9"/>
        <v>0</v>
      </c>
      <c r="J36" s="19">
        <f t="shared" si="1"/>
        <v>0</v>
      </c>
      <c r="K36" s="17"/>
      <c r="L36" s="17">
        <v>180</v>
      </c>
      <c r="M36" s="22">
        <v>24681</v>
      </c>
      <c r="N36" s="22">
        <v>23294</v>
      </c>
      <c r="O36" s="18"/>
      <c r="P36" s="18">
        <f t="shared" si="10"/>
        <v>4192.8999999999996</v>
      </c>
      <c r="Q36" s="19">
        <f t="shared" si="3"/>
        <v>4192.8999999999996</v>
      </c>
      <c r="R36" s="17"/>
      <c r="S36" s="17">
        <v>180</v>
      </c>
      <c r="T36" s="22">
        <v>24681</v>
      </c>
      <c r="U36" s="22">
        <v>23294</v>
      </c>
      <c r="V36" s="18"/>
      <c r="W36" s="18">
        <f t="shared" si="11"/>
        <v>4192.8999999999996</v>
      </c>
      <c r="X36" s="19">
        <f t="shared" si="5"/>
        <v>4192.8999999999996</v>
      </c>
      <c r="Z36" s="19">
        <f t="shared" si="8"/>
        <v>0</v>
      </c>
    </row>
    <row r="37" spans="1:26" ht="13.5" customHeight="1" x14ac:dyDescent="0.2">
      <c r="A37" s="15">
        <f t="shared" si="7"/>
        <v>31</v>
      </c>
      <c r="B37" s="16" t="s">
        <v>39</v>
      </c>
      <c r="C37" s="23">
        <v>53031999</v>
      </c>
      <c r="D37" s="17"/>
      <c r="E37" s="17">
        <v>180</v>
      </c>
      <c r="F37" s="17">
        <v>27120</v>
      </c>
      <c r="G37" s="17">
        <v>25660</v>
      </c>
      <c r="H37" s="18"/>
      <c r="I37" s="18">
        <f t="shared" si="9"/>
        <v>4618.8</v>
      </c>
      <c r="J37" s="19">
        <f t="shared" si="1"/>
        <v>4618.8</v>
      </c>
      <c r="K37" s="17"/>
      <c r="L37" s="17"/>
      <c r="M37" s="22">
        <v>24681</v>
      </c>
      <c r="N37" s="22">
        <v>23294</v>
      </c>
      <c r="O37" s="18"/>
      <c r="P37" s="18">
        <f t="shared" si="10"/>
        <v>0</v>
      </c>
      <c r="Q37" s="19">
        <f t="shared" si="3"/>
        <v>0</v>
      </c>
      <c r="R37" s="17"/>
      <c r="S37" s="17"/>
      <c r="T37" s="22">
        <v>24681</v>
      </c>
      <c r="U37" s="22">
        <v>23294</v>
      </c>
      <c r="V37" s="18"/>
      <c r="W37" s="18">
        <f t="shared" si="11"/>
        <v>0</v>
      </c>
      <c r="X37" s="19">
        <f t="shared" si="5"/>
        <v>0</v>
      </c>
      <c r="Z37" s="19">
        <f t="shared" si="8"/>
        <v>0</v>
      </c>
    </row>
    <row r="38" spans="1:26" ht="13.5" customHeight="1" x14ac:dyDescent="0.2">
      <c r="A38" s="15">
        <f t="shared" si="7"/>
        <v>32</v>
      </c>
      <c r="B38" s="16" t="s">
        <v>40</v>
      </c>
      <c r="C38" s="23">
        <v>53032999</v>
      </c>
      <c r="D38" s="17"/>
      <c r="E38" s="17"/>
      <c r="F38" s="17">
        <v>27120</v>
      </c>
      <c r="G38" s="17">
        <v>25660</v>
      </c>
      <c r="H38" s="18"/>
      <c r="I38" s="18">
        <f t="shared" si="9"/>
        <v>0</v>
      </c>
      <c r="J38" s="19">
        <f t="shared" si="1"/>
        <v>0</v>
      </c>
      <c r="K38" s="17"/>
      <c r="L38" s="17"/>
      <c r="M38" s="22">
        <v>24681</v>
      </c>
      <c r="N38" s="22">
        <v>23294</v>
      </c>
      <c r="O38" s="18"/>
      <c r="P38" s="18">
        <f t="shared" si="10"/>
        <v>0</v>
      </c>
      <c r="Q38" s="19">
        <f t="shared" si="3"/>
        <v>0</v>
      </c>
      <c r="R38" s="17"/>
      <c r="S38" s="17"/>
      <c r="T38" s="22">
        <v>24681</v>
      </c>
      <c r="U38" s="22">
        <v>23294</v>
      </c>
      <c r="V38" s="18"/>
      <c r="W38" s="18">
        <f t="shared" si="11"/>
        <v>0</v>
      </c>
      <c r="X38" s="19">
        <f t="shared" si="5"/>
        <v>0</v>
      </c>
      <c r="Z38" s="19">
        <f t="shared" si="8"/>
        <v>0</v>
      </c>
    </row>
    <row r="39" spans="1:26" ht="13.5" customHeight="1" x14ac:dyDescent="0.2">
      <c r="A39" s="15">
        <f t="shared" si="7"/>
        <v>33</v>
      </c>
      <c r="B39" s="16" t="s">
        <v>41</v>
      </c>
      <c r="C39" s="23">
        <v>53033999</v>
      </c>
      <c r="D39" s="17"/>
      <c r="E39" s="17"/>
      <c r="F39" s="17">
        <v>27120</v>
      </c>
      <c r="G39" s="17">
        <v>25660</v>
      </c>
      <c r="H39" s="18"/>
      <c r="I39" s="18">
        <f t="shared" si="9"/>
        <v>0</v>
      </c>
      <c r="J39" s="19">
        <f t="shared" si="1"/>
        <v>0</v>
      </c>
      <c r="K39" s="17"/>
      <c r="L39" s="17"/>
      <c r="M39" s="22">
        <v>24681</v>
      </c>
      <c r="N39" s="22">
        <v>23294</v>
      </c>
      <c r="O39" s="18"/>
      <c r="P39" s="18">
        <f t="shared" si="10"/>
        <v>0</v>
      </c>
      <c r="Q39" s="19">
        <f t="shared" si="3"/>
        <v>0</v>
      </c>
      <c r="R39" s="17"/>
      <c r="S39" s="17"/>
      <c r="T39" s="22">
        <v>24681</v>
      </c>
      <c r="U39" s="22">
        <v>23294</v>
      </c>
      <c r="V39" s="18"/>
      <c r="W39" s="18">
        <f t="shared" si="11"/>
        <v>0</v>
      </c>
      <c r="X39" s="19">
        <f t="shared" si="5"/>
        <v>0</v>
      </c>
      <c r="Z39" s="19">
        <f t="shared" si="8"/>
        <v>0</v>
      </c>
    </row>
    <row r="40" spans="1:26" ht="13.5" customHeight="1" x14ac:dyDescent="0.2">
      <c r="A40" s="15">
        <f t="shared" si="7"/>
        <v>34</v>
      </c>
      <c r="B40" s="16" t="s">
        <v>42</v>
      </c>
      <c r="C40" s="23">
        <v>53034999</v>
      </c>
      <c r="D40" s="17"/>
      <c r="E40" s="17"/>
      <c r="F40" s="17">
        <v>27120</v>
      </c>
      <c r="G40" s="17">
        <v>25660</v>
      </c>
      <c r="H40" s="18"/>
      <c r="I40" s="18">
        <f t="shared" si="9"/>
        <v>0</v>
      </c>
      <c r="J40" s="19">
        <f t="shared" si="1"/>
        <v>0</v>
      </c>
      <c r="K40" s="17"/>
      <c r="L40" s="17"/>
      <c r="M40" s="22">
        <v>24681</v>
      </c>
      <c r="N40" s="22">
        <v>23294</v>
      </c>
      <c r="O40" s="18"/>
      <c r="P40" s="18">
        <f t="shared" si="10"/>
        <v>0</v>
      </c>
      <c r="Q40" s="19">
        <f t="shared" si="3"/>
        <v>0</v>
      </c>
      <c r="R40" s="17"/>
      <c r="S40" s="17"/>
      <c r="T40" s="22">
        <v>24681</v>
      </c>
      <c r="U40" s="22">
        <v>23294</v>
      </c>
      <c r="V40" s="18"/>
      <c r="W40" s="18">
        <f t="shared" si="11"/>
        <v>0</v>
      </c>
      <c r="X40" s="19">
        <f t="shared" si="5"/>
        <v>0</v>
      </c>
      <c r="Z40" s="19">
        <f t="shared" si="8"/>
        <v>0</v>
      </c>
    </row>
    <row r="41" spans="1:26" ht="13.5" customHeight="1" x14ac:dyDescent="0.2">
      <c r="A41" s="15">
        <f t="shared" si="7"/>
        <v>35</v>
      </c>
      <c r="B41" s="16" t="s">
        <v>43</v>
      </c>
      <c r="C41" s="23">
        <v>53035999</v>
      </c>
      <c r="D41" s="17"/>
      <c r="E41" s="17"/>
      <c r="F41" s="17">
        <v>27120</v>
      </c>
      <c r="G41" s="17">
        <v>25660</v>
      </c>
      <c r="H41" s="18"/>
      <c r="I41" s="18">
        <f t="shared" si="9"/>
        <v>0</v>
      </c>
      <c r="J41" s="19">
        <f t="shared" si="1"/>
        <v>0</v>
      </c>
      <c r="K41" s="17"/>
      <c r="L41" s="17"/>
      <c r="M41" s="22">
        <v>24681</v>
      </c>
      <c r="N41" s="22">
        <v>23294</v>
      </c>
      <c r="O41" s="18"/>
      <c r="P41" s="18">
        <f t="shared" si="10"/>
        <v>0</v>
      </c>
      <c r="Q41" s="19">
        <f t="shared" si="3"/>
        <v>0</v>
      </c>
      <c r="R41" s="17"/>
      <c r="S41" s="17"/>
      <c r="T41" s="22">
        <v>24681</v>
      </c>
      <c r="U41" s="22">
        <v>23294</v>
      </c>
      <c r="V41" s="18"/>
      <c r="W41" s="18">
        <f t="shared" si="11"/>
        <v>0</v>
      </c>
      <c r="X41" s="19">
        <f t="shared" si="5"/>
        <v>0</v>
      </c>
      <c r="Z41" s="19">
        <f t="shared" si="8"/>
        <v>0</v>
      </c>
    </row>
    <row r="42" spans="1:26" ht="13.5" customHeight="1" x14ac:dyDescent="0.2">
      <c r="A42" s="15">
        <f t="shared" si="7"/>
        <v>36</v>
      </c>
      <c r="B42" s="16" t="s">
        <v>44</v>
      </c>
      <c r="C42" s="23">
        <v>53036999</v>
      </c>
      <c r="D42" s="17"/>
      <c r="E42" s="17"/>
      <c r="F42" s="17">
        <v>27120</v>
      </c>
      <c r="G42" s="17">
        <v>25660</v>
      </c>
      <c r="H42" s="18"/>
      <c r="I42" s="18">
        <f t="shared" si="9"/>
        <v>0</v>
      </c>
      <c r="J42" s="19">
        <f t="shared" si="1"/>
        <v>0</v>
      </c>
      <c r="K42" s="17">
        <v>0</v>
      </c>
      <c r="L42" s="17">
        <v>0</v>
      </c>
      <c r="M42" s="22">
        <v>24681</v>
      </c>
      <c r="N42" s="22">
        <v>23294</v>
      </c>
      <c r="O42" s="18"/>
      <c r="P42" s="18">
        <f t="shared" si="10"/>
        <v>0</v>
      </c>
      <c r="Q42" s="19">
        <f t="shared" si="3"/>
        <v>0</v>
      </c>
      <c r="R42" s="17">
        <v>0</v>
      </c>
      <c r="S42" s="17">
        <v>0</v>
      </c>
      <c r="T42" s="22">
        <v>24681</v>
      </c>
      <c r="U42" s="22">
        <v>23294</v>
      </c>
      <c r="V42" s="18"/>
      <c r="W42" s="18">
        <f t="shared" si="11"/>
        <v>0</v>
      </c>
      <c r="X42" s="19">
        <f t="shared" si="5"/>
        <v>0</v>
      </c>
      <c r="Z42" s="19">
        <f t="shared" si="8"/>
        <v>0</v>
      </c>
    </row>
    <row r="43" spans="1:26" ht="13.5" customHeight="1" x14ac:dyDescent="0.2">
      <c r="A43" s="15">
        <f t="shared" si="7"/>
        <v>37</v>
      </c>
      <c r="B43" s="16" t="s">
        <v>45</v>
      </c>
      <c r="C43" s="23">
        <v>53037999</v>
      </c>
      <c r="D43" s="17">
        <v>0</v>
      </c>
      <c r="E43" s="17">
        <v>0</v>
      </c>
      <c r="F43" s="17">
        <v>27120</v>
      </c>
      <c r="G43" s="17">
        <v>25660</v>
      </c>
      <c r="H43" s="18"/>
      <c r="I43" s="18">
        <f t="shared" si="9"/>
        <v>0</v>
      </c>
      <c r="J43" s="19">
        <f t="shared" si="1"/>
        <v>0</v>
      </c>
      <c r="K43" s="17"/>
      <c r="L43" s="17"/>
      <c r="M43" s="22">
        <v>24681</v>
      </c>
      <c r="N43" s="22">
        <v>23294</v>
      </c>
      <c r="O43" s="18"/>
      <c r="P43" s="18">
        <f t="shared" si="10"/>
        <v>0</v>
      </c>
      <c r="Q43" s="19">
        <f t="shared" si="3"/>
        <v>0</v>
      </c>
      <c r="R43" s="17"/>
      <c r="S43" s="17"/>
      <c r="T43" s="22">
        <v>24681</v>
      </c>
      <c r="U43" s="22">
        <v>23294</v>
      </c>
      <c r="V43" s="18"/>
      <c r="W43" s="18">
        <f t="shared" si="11"/>
        <v>0</v>
      </c>
      <c r="X43" s="19">
        <f t="shared" si="5"/>
        <v>0</v>
      </c>
      <c r="Z43" s="19">
        <f t="shared" si="8"/>
        <v>0</v>
      </c>
    </row>
    <row r="44" spans="1:26" ht="13.5" customHeight="1" x14ac:dyDescent="0.2">
      <c r="A44" s="15">
        <f t="shared" si="7"/>
        <v>38</v>
      </c>
      <c r="B44" s="16" t="s">
        <v>46</v>
      </c>
      <c r="C44" s="23">
        <v>53038999</v>
      </c>
      <c r="D44" s="17"/>
      <c r="E44" s="17"/>
      <c r="F44" s="17">
        <v>27120</v>
      </c>
      <c r="G44" s="17">
        <v>25660</v>
      </c>
      <c r="H44" s="18">
        <f>ROUND(D44*F44/1000,1)</f>
        <v>0</v>
      </c>
      <c r="I44" s="18">
        <f t="shared" si="9"/>
        <v>0</v>
      </c>
      <c r="J44" s="19">
        <f t="shared" si="1"/>
        <v>0</v>
      </c>
      <c r="K44" s="17"/>
      <c r="L44" s="17"/>
      <c r="M44" s="22">
        <v>24681</v>
      </c>
      <c r="N44" s="22">
        <v>23294</v>
      </c>
      <c r="O44" s="18">
        <f>ROUND(K44*M44/1000,1)</f>
        <v>0</v>
      </c>
      <c r="P44" s="18">
        <f t="shared" si="10"/>
        <v>0</v>
      </c>
      <c r="Q44" s="19">
        <f t="shared" si="3"/>
        <v>0</v>
      </c>
      <c r="R44" s="17"/>
      <c r="S44" s="17"/>
      <c r="T44" s="22">
        <v>24681</v>
      </c>
      <c r="U44" s="22">
        <v>23294</v>
      </c>
      <c r="V44" s="18">
        <f>ROUND(R44*T44/1000,1)</f>
        <v>0</v>
      </c>
      <c r="W44" s="18">
        <f t="shared" si="11"/>
        <v>0</v>
      </c>
      <c r="X44" s="19">
        <f t="shared" si="5"/>
        <v>0</v>
      </c>
      <c r="Z44" s="19">
        <f t="shared" si="8"/>
        <v>0</v>
      </c>
    </row>
    <row r="45" spans="1:26" ht="13.5" customHeight="1" x14ac:dyDescent="0.2">
      <c r="A45" s="15">
        <f t="shared" si="7"/>
        <v>39</v>
      </c>
      <c r="B45" s="16" t="s">
        <v>47</v>
      </c>
      <c r="C45" s="23">
        <v>53041999</v>
      </c>
      <c r="D45" s="17"/>
      <c r="E45" s="17"/>
      <c r="F45" s="17">
        <v>27120</v>
      </c>
      <c r="G45" s="17">
        <v>25660</v>
      </c>
      <c r="H45" s="18"/>
      <c r="I45" s="18">
        <f t="shared" si="9"/>
        <v>0</v>
      </c>
      <c r="J45" s="19">
        <f t="shared" si="1"/>
        <v>0</v>
      </c>
      <c r="K45" s="17"/>
      <c r="L45" s="17"/>
      <c r="M45" s="22">
        <v>24681</v>
      </c>
      <c r="N45" s="22">
        <v>23294</v>
      </c>
      <c r="O45" s="18"/>
      <c r="P45" s="18">
        <f t="shared" si="10"/>
        <v>0</v>
      </c>
      <c r="Q45" s="19">
        <f t="shared" si="3"/>
        <v>0</v>
      </c>
      <c r="R45" s="17"/>
      <c r="S45" s="17"/>
      <c r="T45" s="22">
        <v>24681</v>
      </c>
      <c r="U45" s="22">
        <v>23294</v>
      </c>
      <c r="V45" s="18"/>
      <c r="W45" s="18">
        <f t="shared" si="11"/>
        <v>0</v>
      </c>
      <c r="X45" s="19">
        <f t="shared" si="5"/>
        <v>0</v>
      </c>
      <c r="Z45" s="19">
        <f t="shared" si="8"/>
        <v>0</v>
      </c>
    </row>
    <row r="46" spans="1:26" ht="13.5" customHeight="1" x14ac:dyDescent="0.2">
      <c r="A46" s="15">
        <f t="shared" si="7"/>
        <v>40</v>
      </c>
      <c r="B46" s="16" t="s">
        <v>48</v>
      </c>
      <c r="C46" s="23">
        <v>53042999</v>
      </c>
      <c r="D46" s="17"/>
      <c r="E46" s="17"/>
      <c r="F46" s="17">
        <v>27120</v>
      </c>
      <c r="G46" s="17">
        <v>25660</v>
      </c>
      <c r="H46" s="18"/>
      <c r="I46" s="18">
        <f t="shared" si="9"/>
        <v>0</v>
      </c>
      <c r="J46" s="19">
        <f t="shared" si="1"/>
        <v>0</v>
      </c>
      <c r="K46" s="17"/>
      <c r="L46" s="17"/>
      <c r="M46" s="22">
        <v>24681</v>
      </c>
      <c r="N46" s="22">
        <v>23294</v>
      </c>
      <c r="O46" s="18"/>
      <c r="P46" s="18">
        <f t="shared" si="10"/>
        <v>0</v>
      </c>
      <c r="Q46" s="19">
        <f t="shared" si="3"/>
        <v>0</v>
      </c>
      <c r="R46" s="17"/>
      <c r="S46" s="17"/>
      <c r="T46" s="22">
        <v>24681</v>
      </c>
      <c r="U46" s="22">
        <v>23294</v>
      </c>
      <c r="V46" s="18"/>
      <c r="W46" s="18">
        <f t="shared" si="11"/>
        <v>0</v>
      </c>
      <c r="X46" s="19">
        <f t="shared" si="5"/>
        <v>0</v>
      </c>
      <c r="Z46" s="19">
        <f t="shared" si="8"/>
        <v>0</v>
      </c>
    </row>
    <row r="47" spans="1:26" ht="13.5" customHeight="1" x14ac:dyDescent="0.2">
      <c r="A47" s="15">
        <f t="shared" si="7"/>
        <v>41</v>
      </c>
      <c r="B47" s="16" t="s">
        <v>49</v>
      </c>
      <c r="C47" s="23">
        <v>53043999</v>
      </c>
      <c r="D47" s="17"/>
      <c r="E47" s="17"/>
      <c r="F47" s="17">
        <v>27120</v>
      </c>
      <c r="G47" s="17">
        <v>25660</v>
      </c>
      <c r="H47" s="18"/>
      <c r="I47" s="18">
        <f t="shared" si="9"/>
        <v>0</v>
      </c>
      <c r="J47" s="19">
        <f t="shared" si="1"/>
        <v>0</v>
      </c>
      <c r="K47" s="17"/>
      <c r="L47" s="17"/>
      <c r="M47" s="22">
        <v>24681</v>
      </c>
      <c r="N47" s="22">
        <v>23294</v>
      </c>
      <c r="O47" s="18"/>
      <c r="P47" s="18">
        <f t="shared" si="10"/>
        <v>0</v>
      </c>
      <c r="Q47" s="19">
        <f t="shared" si="3"/>
        <v>0</v>
      </c>
      <c r="R47" s="17"/>
      <c r="S47" s="17"/>
      <c r="T47" s="22">
        <v>24681</v>
      </c>
      <c r="U47" s="22">
        <v>23294</v>
      </c>
      <c r="V47" s="18"/>
      <c r="W47" s="18">
        <f t="shared" si="11"/>
        <v>0</v>
      </c>
      <c r="X47" s="19">
        <f t="shared" si="5"/>
        <v>0</v>
      </c>
      <c r="Z47" s="19">
        <f t="shared" si="8"/>
        <v>0</v>
      </c>
    </row>
    <row r="48" spans="1:26" ht="13.5" customHeight="1" x14ac:dyDescent="0.2">
      <c r="A48" s="15">
        <f t="shared" si="7"/>
        <v>42</v>
      </c>
      <c r="B48" s="16" t="s">
        <v>50</v>
      </c>
      <c r="C48" s="23">
        <v>53044999</v>
      </c>
      <c r="D48" s="17"/>
      <c r="E48" s="17"/>
      <c r="F48" s="17">
        <v>27120</v>
      </c>
      <c r="G48" s="17">
        <v>25660</v>
      </c>
      <c r="H48" s="18"/>
      <c r="I48" s="18">
        <f t="shared" si="9"/>
        <v>0</v>
      </c>
      <c r="J48" s="19">
        <f t="shared" si="1"/>
        <v>0</v>
      </c>
      <c r="K48" s="17"/>
      <c r="L48" s="17"/>
      <c r="M48" s="22">
        <v>24681</v>
      </c>
      <c r="N48" s="22">
        <v>23294</v>
      </c>
      <c r="O48" s="18"/>
      <c r="P48" s="18">
        <f t="shared" si="10"/>
        <v>0</v>
      </c>
      <c r="Q48" s="19">
        <f t="shared" si="3"/>
        <v>0</v>
      </c>
      <c r="R48" s="17"/>
      <c r="S48" s="17"/>
      <c r="T48" s="22">
        <v>24681</v>
      </c>
      <c r="U48" s="22">
        <v>23294</v>
      </c>
      <c r="V48" s="18"/>
      <c r="W48" s="18">
        <f t="shared" si="11"/>
        <v>0</v>
      </c>
      <c r="X48" s="19">
        <f t="shared" si="5"/>
        <v>0</v>
      </c>
      <c r="Z48" s="19">
        <f t="shared" si="8"/>
        <v>0</v>
      </c>
    </row>
    <row r="49" spans="1:26" ht="15.75" x14ac:dyDescent="0.2">
      <c r="A49" s="62" t="s">
        <v>6</v>
      </c>
      <c r="B49" s="62"/>
      <c r="C49" s="23"/>
      <c r="D49" s="22">
        <f t="shared" ref="D49:I49" si="12">SUM(D7:D48)</f>
        <v>750</v>
      </c>
      <c r="E49" s="22">
        <f t="shared" si="12"/>
        <v>202</v>
      </c>
      <c r="F49" s="22"/>
      <c r="G49" s="22"/>
      <c r="H49" s="22">
        <f t="shared" si="12"/>
        <v>20340</v>
      </c>
      <c r="I49" s="22">
        <f t="shared" si="12"/>
        <v>5183.3</v>
      </c>
      <c r="J49" s="19">
        <f t="shared" si="1"/>
        <v>25523.3</v>
      </c>
      <c r="K49" s="22">
        <f t="shared" ref="K49:P49" si="13">SUM(K7:K48)</f>
        <v>656</v>
      </c>
      <c r="L49" s="22">
        <f t="shared" si="13"/>
        <v>210</v>
      </c>
      <c r="M49" s="22">
        <f t="shared" si="13"/>
        <v>1036602</v>
      </c>
      <c r="N49" s="22">
        <f t="shared" si="13"/>
        <v>978348</v>
      </c>
      <c r="O49" s="22">
        <f t="shared" si="13"/>
        <v>16190.699999999999</v>
      </c>
      <c r="P49" s="22">
        <f t="shared" si="13"/>
        <v>4891.7</v>
      </c>
      <c r="Q49" s="19">
        <f t="shared" si="3"/>
        <v>21082.399999999998</v>
      </c>
      <c r="R49" s="22">
        <f t="shared" ref="R49:W49" si="14">SUM(R7:R48)</f>
        <v>656</v>
      </c>
      <c r="S49" s="22">
        <f t="shared" si="14"/>
        <v>210</v>
      </c>
      <c r="T49" s="22">
        <f t="shared" si="14"/>
        <v>1036602</v>
      </c>
      <c r="U49" s="22">
        <f t="shared" si="14"/>
        <v>978348</v>
      </c>
      <c r="V49" s="22">
        <f t="shared" si="14"/>
        <v>16190.699999999999</v>
      </c>
      <c r="W49" s="22">
        <f t="shared" si="14"/>
        <v>4891.7</v>
      </c>
      <c r="X49" s="19">
        <f t="shared" si="5"/>
        <v>21082.399999999998</v>
      </c>
      <c r="Z49" s="24">
        <f>SUM(Z7:Z48)</f>
        <v>0</v>
      </c>
    </row>
    <row r="50" spans="1:26" x14ac:dyDescent="0.2">
      <c r="D50" s="4">
        <f>SUM(D49:E49)</f>
        <v>952</v>
      </c>
      <c r="K50" s="4">
        <f>SUM(K49:L49)</f>
        <v>866</v>
      </c>
      <c r="L50" s="4"/>
      <c r="M50" s="4"/>
      <c r="N50" s="4"/>
      <c r="O50" s="4"/>
      <c r="P50" s="4"/>
      <c r="Q50" s="4"/>
      <c r="R50" s="4">
        <f>SUM(R49:S49)</f>
        <v>866</v>
      </c>
      <c r="S50" s="4"/>
      <c r="T50" s="4"/>
      <c r="U50" s="4"/>
      <c r="V50" s="4"/>
      <c r="W50" s="4"/>
      <c r="X50" s="4"/>
      <c r="Z50" s="25"/>
    </row>
    <row r="51" spans="1:26" x14ac:dyDescent="0.2">
      <c r="Z51" s="25"/>
    </row>
    <row r="52" spans="1:26" x14ac:dyDescent="0.2">
      <c r="Z52" s="25"/>
    </row>
  </sheetData>
  <mergeCells count="17">
    <mergeCell ref="A49:B49"/>
    <mergeCell ref="B2:Z2"/>
    <mergeCell ref="A4:A6"/>
    <mergeCell ref="B4:B6"/>
    <mergeCell ref="D4:J4"/>
    <mergeCell ref="K4:Q4"/>
    <mergeCell ref="R4:X4"/>
    <mergeCell ref="D5:E5"/>
    <mergeCell ref="F5:G5"/>
    <mergeCell ref="H5:J5"/>
    <mergeCell ref="K5:L5"/>
    <mergeCell ref="M5:N5"/>
    <mergeCell ref="O5:Q5"/>
    <mergeCell ref="R5:S5"/>
    <mergeCell ref="T5:U5"/>
    <mergeCell ref="V5:X5"/>
    <mergeCell ref="Z5:Z6"/>
  </mergeCells>
  <pageMargins left="0" right="0" top="0" bottom="0" header="0" footer="0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2"/>
  <sheetViews>
    <sheetView view="pageBreakPreview" zoomScale="90" workbookViewId="0">
      <pane xSplit="2" ySplit="6" topLeftCell="C7" activePane="bottomRight" state="frozen"/>
      <selection activeCell="F1" sqref="D1:F16384"/>
      <selection pane="topRight"/>
      <selection pane="bottomLeft"/>
      <selection pane="bottomRight" activeCell="C7" sqref="C7"/>
    </sheetView>
  </sheetViews>
  <sheetFormatPr defaultColWidth="9.28515625" defaultRowHeight="15" customHeight="1" x14ac:dyDescent="0.2"/>
  <cols>
    <col min="1" max="1" width="4.42578125" style="1" customWidth="1"/>
    <col min="2" max="2" width="20.85546875" style="2" customWidth="1"/>
    <col min="3" max="3" width="20.5703125" style="3" customWidth="1"/>
    <col min="4" max="4" width="7.85546875" style="3" hidden="1" customWidth="1"/>
    <col min="5" max="5" width="6.7109375" style="4" hidden="1" customWidth="1"/>
    <col min="6" max="6" width="7.5703125" style="4" hidden="1" customWidth="1"/>
    <col min="7" max="7" width="6.7109375" style="4" customWidth="1"/>
    <col min="8" max="8" width="7.5703125" style="4" customWidth="1"/>
    <col min="9" max="10" width="9" style="4" customWidth="1"/>
    <col min="11" max="12" width="11" style="4" customWidth="1"/>
    <col min="13" max="13" width="16.5703125" style="4" customWidth="1"/>
    <col min="14" max="14" width="13.28515625" style="4" customWidth="1"/>
    <col min="15" max="257" width="9.28515625" style="5" customWidth="1"/>
  </cols>
  <sheetData>
    <row r="1" spans="1:14" ht="14.25" customHeight="1" x14ac:dyDescent="0.2">
      <c r="C1" s="2"/>
      <c r="D1" s="2"/>
      <c r="N1" s="5"/>
    </row>
    <row r="2" spans="1:14" ht="40.5" customHeight="1" x14ac:dyDescent="0.2">
      <c r="A2" s="6"/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">
      <c r="A3" s="8"/>
      <c r="B3" s="7"/>
      <c r="C3" s="9"/>
      <c r="D3" s="26"/>
      <c r="E3" s="7"/>
      <c r="F3" s="7"/>
      <c r="G3" s="7"/>
      <c r="H3" s="7"/>
      <c r="I3" s="7"/>
      <c r="J3" s="7"/>
      <c r="K3" s="7"/>
      <c r="L3" s="7"/>
      <c r="M3" s="8"/>
      <c r="N3" s="8"/>
    </row>
    <row r="4" spans="1:14" s="1" customFormat="1" ht="22.5" customHeight="1" x14ac:dyDescent="0.2">
      <c r="A4" s="54" t="s">
        <v>1</v>
      </c>
      <c r="B4" s="54" t="s">
        <v>2</v>
      </c>
      <c r="C4" s="63"/>
      <c r="D4" s="63" t="s">
        <v>51</v>
      </c>
      <c r="E4" s="66" t="s">
        <v>52</v>
      </c>
      <c r="F4" s="66"/>
      <c r="G4" s="55" t="s">
        <v>53</v>
      </c>
      <c r="H4" s="56"/>
      <c r="I4" s="56"/>
      <c r="J4" s="56"/>
      <c r="K4" s="56"/>
      <c r="L4" s="56"/>
      <c r="M4" s="57"/>
    </row>
    <row r="5" spans="1:14" s="1" customFormat="1" ht="79.5" customHeight="1" x14ac:dyDescent="0.2">
      <c r="A5" s="54"/>
      <c r="B5" s="54"/>
      <c r="C5" s="64"/>
      <c r="D5" s="64"/>
      <c r="E5" s="67" t="s">
        <v>3</v>
      </c>
      <c r="F5" s="67"/>
      <c r="G5" s="55" t="s">
        <v>3</v>
      </c>
      <c r="H5" s="56"/>
      <c r="I5" s="55" t="s">
        <v>4</v>
      </c>
      <c r="J5" s="56"/>
      <c r="K5" s="58" t="s">
        <v>5</v>
      </c>
      <c r="L5" s="59"/>
      <c r="M5" s="60"/>
      <c r="N5" s="61" t="s">
        <v>6</v>
      </c>
    </row>
    <row r="6" spans="1:14" ht="33" customHeight="1" x14ac:dyDescent="0.2">
      <c r="A6" s="54"/>
      <c r="B6" s="54"/>
      <c r="C6" s="65"/>
      <c r="D6" s="65"/>
      <c r="E6" s="12" t="s">
        <v>7</v>
      </c>
      <c r="F6" s="12" t="s">
        <v>8</v>
      </c>
      <c r="G6" s="12" t="s">
        <v>7</v>
      </c>
      <c r="H6" s="12" t="s">
        <v>8</v>
      </c>
      <c r="I6" s="12" t="s">
        <v>7</v>
      </c>
      <c r="J6" s="12" t="s">
        <v>8</v>
      </c>
      <c r="K6" s="12" t="s">
        <v>7</v>
      </c>
      <c r="L6" s="12" t="s">
        <v>8</v>
      </c>
      <c r="M6" s="12" t="s">
        <v>6</v>
      </c>
      <c r="N6" s="61"/>
    </row>
    <row r="7" spans="1:14" s="14" customFormat="1" ht="13.5" customHeight="1" x14ac:dyDescent="0.2">
      <c r="A7" s="15">
        <v>1</v>
      </c>
      <c r="B7" s="16" t="s">
        <v>9</v>
      </c>
      <c r="C7" s="13">
        <v>53046000</v>
      </c>
      <c r="D7" s="13">
        <f t="shared" ref="D7:D48" si="0">(G7+H7)-(E7+F7)</f>
        <v>10</v>
      </c>
      <c r="E7" s="17"/>
      <c r="F7" s="17">
        <v>22</v>
      </c>
      <c r="G7" s="17"/>
      <c r="H7" s="17">
        <v>32</v>
      </c>
      <c r="I7" s="17">
        <v>27120</v>
      </c>
      <c r="J7" s="17">
        <v>25660</v>
      </c>
      <c r="K7" s="18">
        <f t="shared" ref="K7:L23" si="1">ROUND(G7*I7/1000,1)</f>
        <v>0</v>
      </c>
      <c r="L7" s="18">
        <f>ROUND(H7*J7/1000,1)</f>
        <v>821.1</v>
      </c>
      <c r="M7" s="19">
        <f t="shared" ref="M7:M48" si="2">K7+L7</f>
        <v>821.1</v>
      </c>
      <c r="N7" s="19">
        <f>M7-'2017  24.10 нов норм'!J7</f>
        <v>256.60000000000002</v>
      </c>
    </row>
    <row r="8" spans="1:14" s="14" customFormat="1" ht="13.5" customHeight="1" x14ac:dyDescent="0.2">
      <c r="A8" s="15">
        <f t="shared" ref="A8:A48" si="3">A7+1</f>
        <v>2</v>
      </c>
      <c r="B8" s="16" t="s">
        <v>10</v>
      </c>
      <c r="C8" s="13">
        <v>53001000</v>
      </c>
      <c r="D8" s="13">
        <f t="shared" si="0"/>
        <v>0</v>
      </c>
      <c r="E8" s="17"/>
      <c r="F8" s="17"/>
      <c r="G8" s="17"/>
      <c r="H8" s="17"/>
      <c r="I8" s="17">
        <v>27120</v>
      </c>
      <c r="J8" s="17">
        <v>25660</v>
      </c>
      <c r="K8" s="18">
        <f t="shared" si="1"/>
        <v>0</v>
      </c>
      <c r="L8" s="18">
        <f t="shared" si="1"/>
        <v>0</v>
      </c>
      <c r="M8" s="19">
        <f t="shared" si="2"/>
        <v>0</v>
      </c>
      <c r="N8" s="19">
        <f>M8-'2017  24.10 нов норм'!J8</f>
        <v>0</v>
      </c>
    </row>
    <row r="9" spans="1:14" s="14" customFormat="1" ht="13.5" customHeight="1" x14ac:dyDescent="0.2">
      <c r="A9" s="15">
        <f t="shared" si="3"/>
        <v>3</v>
      </c>
      <c r="B9" s="16" t="s">
        <v>11</v>
      </c>
      <c r="C9" s="13">
        <v>53002000</v>
      </c>
      <c r="D9" s="13">
        <f t="shared" si="0"/>
        <v>-36</v>
      </c>
      <c r="E9" s="17">
        <v>60</v>
      </c>
      <c r="F9" s="17"/>
      <c r="G9" s="17">
        <v>24</v>
      </c>
      <c r="H9" s="17"/>
      <c r="I9" s="17">
        <v>27120</v>
      </c>
      <c r="J9" s="17">
        <v>25660</v>
      </c>
      <c r="K9" s="18">
        <f t="shared" si="1"/>
        <v>650.9</v>
      </c>
      <c r="L9" s="18">
        <f t="shared" si="1"/>
        <v>0</v>
      </c>
      <c r="M9" s="19">
        <f t="shared" si="2"/>
        <v>650.9</v>
      </c>
      <c r="N9" s="19">
        <f>M9-'2017  24.10 нов норм'!J9</f>
        <v>-976.30000000000007</v>
      </c>
    </row>
    <row r="10" spans="1:14" ht="13.5" customHeight="1" x14ac:dyDescent="0.2">
      <c r="A10" s="15">
        <f t="shared" si="3"/>
        <v>4</v>
      </c>
      <c r="B10" s="16" t="s">
        <v>12</v>
      </c>
      <c r="C10" s="13">
        <v>53018000</v>
      </c>
      <c r="D10" s="13">
        <f t="shared" si="0"/>
        <v>0</v>
      </c>
      <c r="E10" s="17"/>
      <c r="F10" s="17"/>
      <c r="G10" s="17"/>
      <c r="H10" s="17"/>
      <c r="I10" s="17">
        <v>27120</v>
      </c>
      <c r="J10" s="17">
        <v>25660</v>
      </c>
      <c r="K10" s="18">
        <f t="shared" si="1"/>
        <v>0</v>
      </c>
      <c r="L10" s="18">
        <f t="shared" si="1"/>
        <v>0</v>
      </c>
      <c r="M10" s="19">
        <f t="shared" si="2"/>
        <v>0</v>
      </c>
      <c r="N10" s="19">
        <f>M10-'2017  24.10 нов норм'!J10</f>
        <v>0</v>
      </c>
    </row>
    <row r="11" spans="1:14" ht="13.5" customHeight="1" x14ac:dyDescent="0.2">
      <c r="A11" s="15">
        <f t="shared" si="3"/>
        <v>5</v>
      </c>
      <c r="B11" s="16" t="s">
        <v>13</v>
      </c>
      <c r="C11" s="13">
        <v>53049000</v>
      </c>
      <c r="D11" s="13">
        <f t="shared" si="0"/>
        <v>0</v>
      </c>
      <c r="E11" s="17"/>
      <c r="F11" s="17"/>
      <c r="G11" s="17"/>
      <c r="H11" s="17"/>
      <c r="I11" s="17">
        <v>27120</v>
      </c>
      <c r="J11" s="17">
        <v>25660</v>
      </c>
      <c r="K11" s="18">
        <f t="shared" si="1"/>
        <v>0</v>
      </c>
      <c r="L11" s="18">
        <f t="shared" si="1"/>
        <v>0</v>
      </c>
      <c r="M11" s="19">
        <f t="shared" si="2"/>
        <v>0</v>
      </c>
      <c r="N11" s="19">
        <f>M11-'2017  24.10 нов норм'!J11</f>
        <v>0</v>
      </c>
    </row>
    <row r="12" spans="1:14" ht="13.5" customHeight="1" x14ac:dyDescent="0.2">
      <c r="A12" s="15">
        <f t="shared" si="3"/>
        <v>6</v>
      </c>
      <c r="B12" s="16" t="s">
        <v>14</v>
      </c>
      <c r="C12" s="13">
        <v>53004000</v>
      </c>
      <c r="D12" s="13">
        <f t="shared" si="0"/>
        <v>0</v>
      </c>
      <c r="E12" s="17"/>
      <c r="F12" s="17"/>
      <c r="G12" s="17"/>
      <c r="H12" s="17"/>
      <c r="I12" s="17">
        <v>27120</v>
      </c>
      <c r="J12" s="17">
        <v>25660</v>
      </c>
      <c r="K12" s="18">
        <f t="shared" si="1"/>
        <v>0</v>
      </c>
      <c r="L12" s="18">
        <f t="shared" si="1"/>
        <v>0</v>
      </c>
      <c r="M12" s="19">
        <f t="shared" si="2"/>
        <v>0</v>
      </c>
      <c r="N12" s="19">
        <f>M12-'2017  24.10 нов норм'!J12</f>
        <v>0</v>
      </c>
    </row>
    <row r="13" spans="1:14" s="14" customFormat="1" ht="13.5" customHeight="1" x14ac:dyDescent="0.2">
      <c r="A13" s="20">
        <f t="shared" si="3"/>
        <v>7</v>
      </c>
      <c r="B13" s="16" t="s">
        <v>15</v>
      </c>
      <c r="C13" s="13">
        <v>53005000</v>
      </c>
      <c r="D13" s="13">
        <f t="shared" si="0"/>
        <v>0</v>
      </c>
      <c r="E13" s="17"/>
      <c r="F13" s="17"/>
      <c r="G13" s="17"/>
      <c r="H13" s="17"/>
      <c r="I13" s="17">
        <v>27120</v>
      </c>
      <c r="J13" s="17">
        <v>25660</v>
      </c>
      <c r="K13" s="18">
        <f t="shared" si="1"/>
        <v>0</v>
      </c>
      <c r="L13" s="18">
        <f t="shared" si="1"/>
        <v>0</v>
      </c>
      <c r="M13" s="19">
        <f t="shared" si="2"/>
        <v>0</v>
      </c>
      <c r="N13" s="19">
        <f>M13-'2017  24.10 нов норм'!J13</f>
        <v>0</v>
      </c>
    </row>
    <row r="14" spans="1:14" ht="13.5" customHeight="1" x14ac:dyDescent="0.2">
      <c r="A14" s="15">
        <f t="shared" si="3"/>
        <v>8</v>
      </c>
      <c r="B14" s="16" t="s">
        <v>16</v>
      </c>
      <c r="C14" s="13">
        <v>53006000</v>
      </c>
      <c r="D14" s="13">
        <f t="shared" si="0"/>
        <v>70</v>
      </c>
      <c r="E14" s="17">
        <v>690</v>
      </c>
      <c r="F14" s="17"/>
      <c r="G14" s="17">
        <v>760</v>
      </c>
      <c r="H14" s="17">
        <v>0</v>
      </c>
      <c r="I14" s="17">
        <v>27120</v>
      </c>
      <c r="J14" s="17">
        <v>25660</v>
      </c>
      <c r="K14" s="18">
        <f t="shared" si="1"/>
        <v>20611.2</v>
      </c>
      <c r="L14" s="18">
        <f t="shared" si="1"/>
        <v>0</v>
      </c>
      <c r="M14" s="19">
        <f t="shared" si="2"/>
        <v>20611.2</v>
      </c>
      <c r="N14" s="19">
        <f>M14-'2017  24.10 нов норм'!J14</f>
        <v>1898.4000000000015</v>
      </c>
    </row>
    <row r="15" spans="1:14" ht="13.5" customHeight="1" x14ac:dyDescent="0.2">
      <c r="A15" s="15">
        <f t="shared" si="3"/>
        <v>9</v>
      </c>
      <c r="B15" s="16" t="s">
        <v>17</v>
      </c>
      <c r="C15" s="13">
        <v>53007000</v>
      </c>
      <c r="D15" s="13">
        <f t="shared" si="0"/>
        <v>0</v>
      </c>
      <c r="E15" s="17"/>
      <c r="F15" s="17"/>
      <c r="G15" s="17"/>
      <c r="H15" s="17"/>
      <c r="I15" s="17">
        <v>27120</v>
      </c>
      <c r="J15" s="17">
        <v>25660</v>
      </c>
      <c r="K15" s="18">
        <f t="shared" si="1"/>
        <v>0</v>
      </c>
      <c r="L15" s="18">
        <f t="shared" si="1"/>
        <v>0</v>
      </c>
      <c r="M15" s="19">
        <f t="shared" si="2"/>
        <v>0</v>
      </c>
      <c r="N15" s="19">
        <f>M15-'2017  24.10 нов норм'!J15</f>
        <v>0</v>
      </c>
    </row>
    <row r="16" spans="1:14" ht="13.5" customHeight="1" x14ac:dyDescent="0.2">
      <c r="A16" s="15">
        <f t="shared" si="3"/>
        <v>10</v>
      </c>
      <c r="B16" s="16" t="s">
        <v>18</v>
      </c>
      <c r="C16" s="13">
        <v>53048000</v>
      </c>
      <c r="D16" s="13">
        <f t="shared" si="0"/>
        <v>0</v>
      </c>
      <c r="E16" s="17"/>
      <c r="F16" s="17"/>
      <c r="G16" s="17"/>
      <c r="H16" s="17"/>
      <c r="I16" s="17">
        <v>27120</v>
      </c>
      <c r="J16" s="17">
        <v>25660</v>
      </c>
      <c r="K16" s="18">
        <f t="shared" si="1"/>
        <v>0</v>
      </c>
      <c r="L16" s="18">
        <f t="shared" si="1"/>
        <v>0</v>
      </c>
      <c r="M16" s="19">
        <f t="shared" si="2"/>
        <v>0</v>
      </c>
      <c r="N16" s="19">
        <f>M16-'2017  24.10 нов норм'!J16</f>
        <v>0</v>
      </c>
    </row>
    <row r="17" spans="1:14" ht="13.5" customHeight="1" x14ac:dyDescent="0.2">
      <c r="A17" s="15">
        <f t="shared" si="3"/>
        <v>11</v>
      </c>
      <c r="B17" s="16" t="s">
        <v>19</v>
      </c>
      <c r="C17" s="13">
        <v>53008000</v>
      </c>
      <c r="D17" s="13">
        <f t="shared" si="0"/>
        <v>0</v>
      </c>
      <c r="E17" s="17"/>
      <c r="F17" s="17"/>
      <c r="G17" s="17">
        <v>0</v>
      </c>
      <c r="H17" s="17">
        <v>0</v>
      </c>
      <c r="I17" s="17">
        <v>27120</v>
      </c>
      <c r="J17" s="17">
        <v>25660</v>
      </c>
      <c r="K17" s="18"/>
      <c r="L17" s="18">
        <f t="shared" si="1"/>
        <v>0</v>
      </c>
      <c r="M17" s="19">
        <f t="shared" si="2"/>
        <v>0</v>
      </c>
      <c r="N17" s="19">
        <f>M17-'2017  24.10 нов норм'!J17</f>
        <v>0</v>
      </c>
    </row>
    <row r="18" spans="1:14" ht="13.5" customHeight="1" x14ac:dyDescent="0.2">
      <c r="A18" s="15">
        <f t="shared" si="3"/>
        <v>12</v>
      </c>
      <c r="B18" s="16" t="s">
        <v>20</v>
      </c>
      <c r="C18" s="13">
        <v>53047000</v>
      </c>
      <c r="D18" s="13">
        <f t="shared" si="0"/>
        <v>0</v>
      </c>
      <c r="E18" s="17">
        <v>0</v>
      </c>
      <c r="F18" s="17">
        <v>0</v>
      </c>
      <c r="G18" s="17">
        <v>0</v>
      </c>
      <c r="H18" s="17">
        <v>0</v>
      </c>
      <c r="I18" s="17">
        <v>27120</v>
      </c>
      <c r="J18" s="17">
        <v>25660</v>
      </c>
      <c r="K18" s="18"/>
      <c r="L18" s="18">
        <f t="shared" si="1"/>
        <v>0</v>
      </c>
      <c r="M18" s="19">
        <f t="shared" si="2"/>
        <v>0</v>
      </c>
      <c r="N18" s="19">
        <f>M18-'2017  24.10 нов норм'!J18</f>
        <v>0</v>
      </c>
    </row>
    <row r="19" spans="1:14" ht="13.5" customHeight="1" x14ac:dyDescent="0.2">
      <c r="A19" s="15">
        <f t="shared" si="3"/>
        <v>13</v>
      </c>
      <c r="B19" s="16" t="s">
        <v>21</v>
      </c>
      <c r="C19" s="13">
        <v>53009000</v>
      </c>
      <c r="D19" s="13">
        <f t="shared" si="0"/>
        <v>0</v>
      </c>
      <c r="E19" s="17"/>
      <c r="F19" s="17"/>
      <c r="G19" s="17"/>
      <c r="H19" s="17"/>
      <c r="I19" s="17">
        <v>27120</v>
      </c>
      <c r="J19" s="17">
        <v>25660</v>
      </c>
      <c r="K19" s="18"/>
      <c r="L19" s="18">
        <f t="shared" si="1"/>
        <v>0</v>
      </c>
      <c r="M19" s="19">
        <f t="shared" si="2"/>
        <v>0</v>
      </c>
      <c r="N19" s="19">
        <f>M19-'2017  24.10 нов норм'!J19</f>
        <v>0</v>
      </c>
    </row>
    <row r="20" spans="1:14" ht="13.5" customHeight="1" x14ac:dyDescent="0.2">
      <c r="A20" s="15">
        <f t="shared" si="3"/>
        <v>14</v>
      </c>
      <c r="B20" s="16" t="s">
        <v>22</v>
      </c>
      <c r="C20" s="23">
        <v>53011999</v>
      </c>
      <c r="D20" s="13">
        <f t="shared" si="0"/>
        <v>0</v>
      </c>
      <c r="E20" s="17"/>
      <c r="F20" s="17"/>
      <c r="G20" s="17"/>
      <c r="H20" s="17"/>
      <c r="I20" s="17">
        <v>27120</v>
      </c>
      <c r="J20" s="17">
        <v>25660</v>
      </c>
      <c r="K20" s="18"/>
      <c r="L20" s="18">
        <f t="shared" si="1"/>
        <v>0</v>
      </c>
      <c r="M20" s="19">
        <f t="shared" si="2"/>
        <v>0</v>
      </c>
      <c r="N20" s="19">
        <f>M20-'2017  24.10 нов норм'!J20</f>
        <v>0</v>
      </c>
    </row>
    <row r="21" spans="1:14" ht="13.5" customHeight="1" x14ac:dyDescent="0.2">
      <c r="A21" s="15">
        <f t="shared" si="3"/>
        <v>15</v>
      </c>
      <c r="B21" s="16" t="s">
        <v>23</v>
      </c>
      <c r="C21" s="23">
        <v>53012999</v>
      </c>
      <c r="D21" s="13">
        <f t="shared" si="0"/>
        <v>0</v>
      </c>
      <c r="E21" s="17"/>
      <c r="F21" s="17"/>
      <c r="G21" s="17"/>
      <c r="H21" s="17"/>
      <c r="I21" s="17">
        <v>27120</v>
      </c>
      <c r="J21" s="17">
        <v>25660</v>
      </c>
      <c r="K21" s="18"/>
      <c r="L21" s="18">
        <f t="shared" si="1"/>
        <v>0</v>
      </c>
      <c r="M21" s="19">
        <f t="shared" si="2"/>
        <v>0</v>
      </c>
      <c r="N21" s="19">
        <f>M21-'2017  24.10 нов норм'!J21</f>
        <v>0</v>
      </c>
    </row>
    <row r="22" spans="1:14" ht="13.5" customHeight="1" x14ac:dyDescent="0.2">
      <c r="A22" s="15">
        <f t="shared" si="3"/>
        <v>16</v>
      </c>
      <c r="B22" s="16" t="s">
        <v>24</v>
      </c>
      <c r="C22" s="23">
        <v>53013999</v>
      </c>
      <c r="D22" s="13">
        <f t="shared" si="0"/>
        <v>0</v>
      </c>
      <c r="E22" s="17"/>
      <c r="F22" s="17"/>
      <c r="G22" s="17"/>
      <c r="H22" s="17"/>
      <c r="I22" s="17">
        <v>27120</v>
      </c>
      <c r="J22" s="17">
        <v>25660</v>
      </c>
      <c r="K22" s="18"/>
      <c r="L22" s="18">
        <f t="shared" si="1"/>
        <v>0</v>
      </c>
      <c r="M22" s="19">
        <f t="shared" si="2"/>
        <v>0</v>
      </c>
      <c r="N22" s="19">
        <f>M22-'2017  24.10 нов норм'!J22</f>
        <v>0</v>
      </c>
    </row>
    <row r="23" spans="1:14" ht="13.5" customHeight="1" x14ac:dyDescent="0.2">
      <c r="A23" s="15">
        <f t="shared" si="3"/>
        <v>17</v>
      </c>
      <c r="B23" s="16" t="s">
        <v>25</v>
      </c>
      <c r="C23" s="23">
        <v>53014999</v>
      </c>
      <c r="D23" s="13">
        <f t="shared" si="0"/>
        <v>0</v>
      </c>
      <c r="E23" s="17">
        <v>0</v>
      </c>
      <c r="F23" s="17">
        <v>0</v>
      </c>
      <c r="G23" s="17"/>
      <c r="H23" s="17"/>
      <c r="I23" s="17">
        <v>27120</v>
      </c>
      <c r="J23" s="17">
        <v>25660</v>
      </c>
      <c r="K23" s="18"/>
      <c r="L23" s="18">
        <f t="shared" si="1"/>
        <v>0</v>
      </c>
      <c r="M23" s="19">
        <f t="shared" si="2"/>
        <v>0</v>
      </c>
      <c r="N23" s="19">
        <f>M23-'2017  24.10 нов норм'!J23</f>
        <v>0</v>
      </c>
    </row>
    <row r="24" spans="1:14" ht="13.5" customHeight="1" x14ac:dyDescent="0.2">
      <c r="A24" s="15">
        <f t="shared" si="3"/>
        <v>18</v>
      </c>
      <c r="B24" s="16" t="s">
        <v>26</v>
      </c>
      <c r="C24" s="23">
        <v>53015999</v>
      </c>
      <c r="D24" s="13">
        <f t="shared" si="0"/>
        <v>0</v>
      </c>
      <c r="E24" s="17"/>
      <c r="F24" s="17"/>
      <c r="G24" s="17"/>
      <c r="H24" s="17"/>
      <c r="I24" s="17">
        <v>27120</v>
      </c>
      <c r="J24" s="17">
        <v>25660</v>
      </c>
      <c r="K24" s="18"/>
      <c r="L24" s="18">
        <f t="shared" ref="L24:L48" si="4">ROUND(H24*J24/1000,1)</f>
        <v>0</v>
      </c>
      <c r="M24" s="19">
        <f t="shared" si="2"/>
        <v>0</v>
      </c>
      <c r="N24" s="19">
        <f>M24-'2017  24.10 нов норм'!J24</f>
        <v>0</v>
      </c>
    </row>
    <row r="25" spans="1:14" ht="13.5" customHeight="1" x14ac:dyDescent="0.2">
      <c r="A25" s="15">
        <f t="shared" si="3"/>
        <v>19</v>
      </c>
      <c r="B25" s="16" t="s">
        <v>27</v>
      </c>
      <c r="C25" s="23">
        <v>53016999</v>
      </c>
      <c r="D25" s="13">
        <f t="shared" si="0"/>
        <v>0</v>
      </c>
      <c r="E25" s="17"/>
      <c r="F25" s="17"/>
      <c r="G25" s="17"/>
      <c r="H25" s="17"/>
      <c r="I25" s="17">
        <v>27120</v>
      </c>
      <c r="J25" s="17">
        <v>25660</v>
      </c>
      <c r="K25" s="18"/>
      <c r="L25" s="18">
        <f t="shared" si="4"/>
        <v>0</v>
      </c>
      <c r="M25" s="19">
        <f t="shared" si="2"/>
        <v>0</v>
      </c>
      <c r="N25" s="19">
        <f>M25-'2017  24.10 нов норм'!J25</f>
        <v>0</v>
      </c>
    </row>
    <row r="26" spans="1:14" ht="13.5" customHeight="1" x14ac:dyDescent="0.2">
      <c r="A26" s="15">
        <f t="shared" si="3"/>
        <v>20</v>
      </c>
      <c r="B26" s="16" t="s">
        <v>28</v>
      </c>
      <c r="C26" s="23">
        <v>53017999</v>
      </c>
      <c r="D26" s="13">
        <f t="shared" si="0"/>
        <v>0</v>
      </c>
      <c r="E26" s="17"/>
      <c r="F26" s="17"/>
      <c r="G26" s="17"/>
      <c r="H26" s="17"/>
      <c r="I26" s="17">
        <v>27120</v>
      </c>
      <c r="J26" s="17">
        <v>25660</v>
      </c>
      <c r="K26" s="18"/>
      <c r="L26" s="18">
        <f t="shared" si="4"/>
        <v>0</v>
      </c>
      <c r="M26" s="19">
        <f t="shared" si="2"/>
        <v>0</v>
      </c>
      <c r="N26" s="19">
        <f>M26-'2017  24.10 нов норм'!J26</f>
        <v>0</v>
      </c>
    </row>
    <row r="27" spans="1:14" ht="13.5" customHeight="1" x14ac:dyDescent="0.2">
      <c r="A27" s="15">
        <f t="shared" si="3"/>
        <v>21</v>
      </c>
      <c r="B27" s="16" t="s">
        <v>29</v>
      </c>
      <c r="C27" s="23">
        <v>53020999</v>
      </c>
      <c r="D27" s="13">
        <f t="shared" si="0"/>
        <v>0</v>
      </c>
      <c r="E27" s="17">
        <v>0</v>
      </c>
      <c r="F27" s="17">
        <v>0</v>
      </c>
      <c r="G27" s="17"/>
      <c r="H27" s="17"/>
      <c r="I27" s="17">
        <v>27120</v>
      </c>
      <c r="J27" s="17">
        <v>25660</v>
      </c>
      <c r="K27" s="18"/>
      <c r="L27" s="18">
        <f t="shared" si="4"/>
        <v>0</v>
      </c>
      <c r="M27" s="19">
        <f t="shared" si="2"/>
        <v>0</v>
      </c>
      <c r="N27" s="19">
        <f>M27-'2017  24.10 нов норм'!J27</f>
        <v>0</v>
      </c>
    </row>
    <row r="28" spans="1:14" ht="13.5" customHeight="1" x14ac:dyDescent="0.2">
      <c r="A28" s="15">
        <f t="shared" si="3"/>
        <v>22</v>
      </c>
      <c r="B28" s="16" t="s">
        <v>30</v>
      </c>
      <c r="C28" s="23">
        <v>53021999</v>
      </c>
      <c r="D28" s="13">
        <f t="shared" si="0"/>
        <v>0</v>
      </c>
      <c r="E28" s="17"/>
      <c r="F28" s="17">
        <v>0</v>
      </c>
      <c r="G28" s="17"/>
      <c r="H28" s="17"/>
      <c r="I28" s="17">
        <v>27120</v>
      </c>
      <c r="J28" s="17">
        <v>25660</v>
      </c>
      <c r="K28" s="18"/>
      <c r="L28" s="18">
        <f t="shared" si="4"/>
        <v>0</v>
      </c>
      <c r="M28" s="19">
        <f t="shared" si="2"/>
        <v>0</v>
      </c>
      <c r="N28" s="19">
        <f>M28-'2017  24.10 нов норм'!J28</f>
        <v>0</v>
      </c>
    </row>
    <row r="29" spans="1:14" ht="13.5" customHeight="1" x14ac:dyDescent="0.2">
      <c r="A29" s="15">
        <f t="shared" si="3"/>
        <v>23</v>
      </c>
      <c r="B29" s="16" t="s">
        <v>31</v>
      </c>
      <c r="C29" s="23">
        <v>53022999</v>
      </c>
      <c r="D29" s="13">
        <f t="shared" si="0"/>
        <v>0</v>
      </c>
      <c r="E29" s="17"/>
      <c r="F29" s="17"/>
      <c r="G29" s="17"/>
      <c r="H29" s="17"/>
      <c r="I29" s="17">
        <v>27120</v>
      </c>
      <c r="J29" s="17">
        <v>25660</v>
      </c>
      <c r="K29" s="18"/>
      <c r="L29" s="18">
        <f t="shared" si="4"/>
        <v>0</v>
      </c>
      <c r="M29" s="19">
        <f t="shared" si="2"/>
        <v>0</v>
      </c>
      <c r="N29" s="19">
        <f>M29-'2017  24.10 нов норм'!J29</f>
        <v>0</v>
      </c>
    </row>
    <row r="30" spans="1:14" ht="13.5" customHeight="1" x14ac:dyDescent="0.2">
      <c r="A30" s="15">
        <f t="shared" si="3"/>
        <v>24</v>
      </c>
      <c r="B30" s="16" t="s">
        <v>32</v>
      </c>
      <c r="C30" s="23">
        <v>53023999</v>
      </c>
      <c r="D30" s="13">
        <f t="shared" si="0"/>
        <v>0</v>
      </c>
      <c r="E30" s="17"/>
      <c r="F30" s="17">
        <v>0</v>
      </c>
      <c r="G30" s="17"/>
      <c r="H30" s="17"/>
      <c r="I30" s="17">
        <v>27120</v>
      </c>
      <c r="J30" s="17">
        <v>25660</v>
      </c>
      <c r="K30" s="18">
        <f>ROUND(G30*I30/1000,1)</f>
        <v>0</v>
      </c>
      <c r="L30" s="18">
        <f t="shared" si="4"/>
        <v>0</v>
      </c>
      <c r="M30" s="19">
        <f t="shared" si="2"/>
        <v>0</v>
      </c>
      <c r="N30" s="19">
        <f>M30-'2017  24.10 нов норм'!J30</f>
        <v>0</v>
      </c>
    </row>
    <row r="31" spans="1:14" ht="13.5" customHeight="1" x14ac:dyDescent="0.2">
      <c r="A31" s="15">
        <f t="shared" si="3"/>
        <v>25</v>
      </c>
      <c r="B31" s="16" t="s">
        <v>33</v>
      </c>
      <c r="C31" s="23">
        <v>53024999</v>
      </c>
      <c r="D31" s="13">
        <f t="shared" si="0"/>
        <v>0</v>
      </c>
      <c r="E31" s="17">
        <v>0</v>
      </c>
      <c r="F31" s="17">
        <v>0</v>
      </c>
      <c r="G31" s="17">
        <v>0</v>
      </c>
      <c r="H31" s="17">
        <v>0</v>
      </c>
      <c r="I31" s="17">
        <v>27120</v>
      </c>
      <c r="J31" s="17">
        <v>25660</v>
      </c>
      <c r="K31" s="18"/>
      <c r="L31" s="18">
        <f t="shared" si="4"/>
        <v>0</v>
      </c>
      <c r="M31" s="19">
        <f t="shared" si="2"/>
        <v>0</v>
      </c>
      <c r="N31" s="19">
        <f>M31-'2017  24.10 нов норм'!J31</f>
        <v>0</v>
      </c>
    </row>
    <row r="32" spans="1:14" ht="13.5" customHeight="1" x14ac:dyDescent="0.2">
      <c r="A32" s="15">
        <f t="shared" si="3"/>
        <v>26</v>
      </c>
      <c r="B32" s="16" t="s">
        <v>34</v>
      </c>
      <c r="C32" s="23">
        <v>53026999</v>
      </c>
      <c r="D32" s="13">
        <f t="shared" si="0"/>
        <v>0</v>
      </c>
      <c r="E32" s="17"/>
      <c r="F32" s="17"/>
      <c r="G32" s="17"/>
      <c r="H32" s="17"/>
      <c r="I32" s="17">
        <v>27120</v>
      </c>
      <c r="J32" s="17">
        <v>25660</v>
      </c>
      <c r="K32" s="18"/>
      <c r="L32" s="18">
        <f t="shared" si="4"/>
        <v>0</v>
      </c>
      <c r="M32" s="19">
        <f t="shared" si="2"/>
        <v>0</v>
      </c>
      <c r="N32" s="19">
        <f>M32-'2017  24.10 нов норм'!J32</f>
        <v>0</v>
      </c>
    </row>
    <row r="33" spans="1:14" ht="13.5" customHeight="1" x14ac:dyDescent="0.2">
      <c r="A33" s="15">
        <f t="shared" si="3"/>
        <v>27</v>
      </c>
      <c r="B33" s="16" t="s">
        <v>35</v>
      </c>
      <c r="C33" s="23">
        <v>53027999</v>
      </c>
      <c r="D33" s="13">
        <f t="shared" si="0"/>
        <v>0</v>
      </c>
      <c r="E33" s="17"/>
      <c r="F33" s="17"/>
      <c r="G33" s="17"/>
      <c r="H33" s="17"/>
      <c r="I33" s="17">
        <v>27120</v>
      </c>
      <c r="J33" s="17">
        <v>25660</v>
      </c>
      <c r="K33" s="18"/>
      <c r="L33" s="18">
        <f t="shared" si="4"/>
        <v>0</v>
      </c>
      <c r="M33" s="19">
        <f t="shared" si="2"/>
        <v>0</v>
      </c>
      <c r="N33" s="19">
        <f>M33-'2017  24.10 нов норм'!J33</f>
        <v>0</v>
      </c>
    </row>
    <row r="34" spans="1:14" ht="13.5" customHeight="1" x14ac:dyDescent="0.2">
      <c r="A34" s="15">
        <f t="shared" si="3"/>
        <v>28</v>
      </c>
      <c r="B34" s="16" t="s">
        <v>36</v>
      </c>
      <c r="C34" s="23">
        <v>53028999</v>
      </c>
      <c r="D34" s="13">
        <f t="shared" si="0"/>
        <v>0</v>
      </c>
      <c r="E34" s="17"/>
      <c r="F34" s="17"/>
      <c r="G34" s="17"/>
      <c r="H34" s="17"/>
      <c r="I34" s="17">
        <v>27120</v>
      </c>
      <c r="J34" s="17">
        <v>25660</v>
      </c>
      <c r="K34" s="18"/>
      <c r="L34" s="18">
        <f t="shared" si="4"/>
        <v>0</v>
      </c>
      <c r="M34" s="19">
        <f t="shared" si="2"/>
        <v>0</v>
      </c>
      <c r="N34" s="19">
        <f>M34-'2017  24.10 нов норм'!J34</f>
        <v>0</v>
      </c>
    </row>
    <row r="35" spans="1:14" ht="13.5" customHeight="1" x14ac:dyDescent="0.2">
      <c r="A35" s="15">
        <f t="shared" si="3"/>
        <v>29</v>
      </c>
      <c r="B35" s="16" t="s">
        <v>37</v>
      </c>
      <c r="C35" s="23">
        <v>53029999</v>
      </c>
      <c r="D35" s="13">
        <f t="shared" si="0"/>
        <v>0</v>
      </c>
      <c r="E35" s="17"/>
      <c r="F35" s="17"/>
      <c r="G35" s="17"/>
      <c r="H35" s="17"/>
      <c r="I35" s="17">
        <v>27120</v>
      </c>
      <c r="J35" s="17">
        <v>25660</v>
      </c>
      <c r="K35" s="18"/>
      <c r="L35" s="18">
        <f t="shared" si="4"/>
        <v>0</v>
      </c>
      <c r="M35" s="19">
        <f t="shared" si="2"/>
        <v>0</v>
      </c>
      <c r="N35" s="19">
        <f>M35-'2017  24.10 нов норм'!J35</f>
        <v>0</v>
      </c>
    </row>
    <row r="36" spans="1:14" ht="13.5" customHeight="1" x14ac:dyDescent="0.2">
      <c r="A36" s="15">
        <f t="shared" si="3"/>
        <v>30</v>
      </c>
      <c r="B36" s="16" t="s">
        <v>38</v>
      </c>
      <c r="C36" s="23">
        <v>53030999</v>
      </c>
      <c r="D36" s="13">
        <f t="shared" si="0"/>
        <v>0</v>
      </c>
      <c r="E36" s="17"/>
      <c r="F36" s="17"/>
      <c r="G36" s="17"/>
      <c r="H36" s="17"/>
      <c r="I36" s="17">
        <v>27120</v>
      </c>
      <c r="J36" s="17">
        <v>25660</v>
      </c>
      <c r="K36" s="18"/>
      <c r="L36" s="18">
        <f t="shared" si="4"/>
        <v>0</v>
      </c>
      <c r="M36" s="19">
        <f t="shared" si="2"/>
        <v>0</v>
      </c>
      <c r="N36" s="19">
        <f>M36-'2017  24.10 нов норм'!J36</f>
        <v>0</v>
      </c>
    </row>
    <row r="37" spans="1:14" ht="13.5" customHeight="1" x14ac:dyDescent="0.2">
      <c r="A37" s="15">
        <f t="shared" si="3"/>
        <v>31</v>
      </c>
      <c r="B37" s="16" t="s">
        <v>39</v>
      </c>
      <c r="C37" s="23">
        <v>53031999</v>
      </c>
      <c r="D37" s="13">
        <f t="shared" si="0"/>
        <v>45</v>
      </c>
      <c r="E37" s="17"/>
      <c r="F37" s="17">
        <v>180</v>
      </c>
      <c r="G37" s="17"/>
      <c r="H37" s="17">
        <v>225</v>
      </c>
      <c r="I37" s="17">
        <v>27120</v>
      </c>
      <c r="J37" s="17">
        <v>25660</v>
      </c>
      <c r="K37" s="18"/>
      <c r="L37" s="18">
        <f t="shared" si="4"/>
        <v>5773.5</v>
      </c>
      <c r="M37" s="19">
        <f t="shared" si="2"/>
        <v>5773.5</v>
      </c>
      <c r="N37" s="19">
        <f>M37-'2017  24.10 нов норм'!J37</f>
        <v>1154.6999999999998</v>
      </c>
    </row>
    <row r="38" spans="1:14" ht="13.5" customHeight="1" x14ac:dyDescent="0.2">
      <c r="A38" s="15">
        <f t="shared" si="3"/>
        <v>32</v>
      </c>
      <c r="B38" s="16" t="s">
        <v>40</v>
      </c>
      <c r="C38" s="23">
        <v>53032999</v>
      </c>
      <c r="D38" s="13">
        <f t="shared" si="0"/>
        <v>0</v>
      </c>
      <c r="E38" s="17"/>
      <c r="F38" s="17"/>
      <c r="G38" s="17"/>
      <c r="H38" s="17"/>
      <c r="I38" s="17">
        <v>27120</v>
      </c>
      <c r="J38" s="17">
        <v>25660</v>
      </c>
      <c r="K38" s="18"/>
      <c r="L38" s="18">
        <f t="shared" si="4"/>
        <v>0</v>
      </c>
      <c r="M38" s="19">
        <f t="shared" si="2"/>
        <v>0</v>
      </c>
      <c r="N38" s="19">
        <f>M38-'2017  24.10 нов норм'!J38</f>
        <v>0</v>
      </c>
    </row>
    <row r="39" spans="1:14" ht="13.5" customHeight="1" x14ac:dyDescent="0.2">
      <c r="A39" s="15">
        <f t="shared" si="3"/>
        <v>33</v>
      </c>
      <c r="B39" s="16" t="s">
        <v>41</v>
      </c>
      <c r="C39" s="23">
        <v>53033999</v>
      </c>
      <c r="D39" s="13">
        <f t="shared" si="0"/>
        <v>0</v>
      </c>
      <c r="E39" s="17"/>
      <c r="F39" s="17"/>
      <c r="G39" s="17"/>
      <c r="H39" s="17"/>
      <c r="I39" s="17">
        <v>27120</v>
      </c>
      <c r="J39" s="17">
        <v>25660</v>
      </c>
      <c r="K39" s="18"/>
      <c r="L39" s="18">
        <f t="shared" si="4"/>
        <v>0</v>
      </c>
      <c r="M39" s="19">
        <f t="shared" si="2"/>
        <v>0</v>
      </c>
      <c r="N39" s="19">
        <f>M39-'2017  24.10 нов норм'!J39</f>
        <v>0</v>
      </c>
    </row>
    <row r="40" spans="1:14" ht="13.5" customHeight="1" x14ac:dyDescent="0.2">
      <c r="A40" s="15">
        <f t="shared" si="3"/>
        <v>34</v>
      </c>
      <c r="B40" s="16" t="s">
        <v>42</v>
      </c>
      <c r="C40" s="23">
        <v>53034999</v>
      </c>
      <c r="D40" s="13">
        <f t="shared" si="0"/>
        <v>0</v>
      </c>
      <c r="E40" s="17"/>
      <c r="F40" s="17"/>
      <c r="G40" s="17"/>
      <c r="H40" s="17"/>
      <c r="I40" s="17">
        <v>27120</v>
      </c>
      <c r="J40" s="17">
        <v>25660</v>
      </c>
      <c r="K40" s="18"/>
      <c r="L40" s="18">
        <f t="shared" si="4"/>
        <v>0</v>
      </c>
      <c r="M40" s="19">
        <f t="shared" si="2"/>
        <v>0</v>
      </c>
      <c r="N40" s="19">
        <f>M40-'2017  24.10 нов норм'!J40</f>
        <v>0</v>
      </c>
    </row>
    <row r="41" spans="1:14" ht="13.5" customHeight="1" x14ac:dyDescent="0.2">
      <c r="A41" s="15">
        <f t="shared" si="3"/>
        <v>35</v>
      </c>
      <c r="B41" s="16" t="s">
        <v>43</v>
      </c>
      <c r="C41" s="23">
        <v>53035999</v>
      </c>
      <c r="D41" s="13">
        <f t="shared" si="0"/>
        <v>0</v>
      </c>
      <c r="E41" s="17"/>
      <c r="F41" s="17"/>
      <c r="G41" s="17"/>
      <c r="H41" s="17"/>
      <c r="I41" s="17">
        <v>27120</v>
      </c>
      <c r="J41" s="17">
        <v>25660</v>
      </c>
      <c r="K41" s="18"/>
      <c r="L41" s="18">
        <f t="shared" si="4"/>
        <v>0</v>
      </c>
      <c r="M41" s="19">
        <f t="shared" si="2"/>
        <v>0</v>
      </c>
      <c r="N41" s="19">
        <f>M41-'2017  24.10 нов норм'!J41</f>
        <v>0</v>
      </c>
    </row>
    <row r="42" spans="1:14" ht="13.5" customHeight="1" x14ac:dyDescent="0.2">
      <c r="A42" s="15">
        <f t="shared" si="3"/>
        <v>36</v>
      </c>
      <c r="B42" s="16" t="s">
        <v>44</v>
      </c>
      <c r="C42" s="23">
        <v>53036999</v>
      </c>
      <c r="D42" s="13">
        <f t="shared" si="0"/>
        <v>0</v>
      </c>
      <c r="E42" s="17"/>
      <c r="F42" s="17"/>
      <c r="G42" s="17"/>
      <c r="H42" s="17"/>
      <c r="I42" s="17">
        <v>27120</v>
      </c>
      <c r="J42" s="17">
        <v>25660</v>
      </c>
      <c r="K42" s="18"/>
      <c r="L42" s="18">
        <f t="shared" si="4"/>
        <v>0</v>
      </c>
      <c r="M42" s="19">
        <f t="shared" si="2"/>
        <v>0</v>
      </c>
      <c r="N42" s="19">
        <f>M42-'2017  24.10 нов норм'!J42</f>
        <v>0</v>
      </c>
    </row>
    <row r="43" spans="1:14" ht="13.5" customHeight="1" x14ac:dyDescent="0.2">
      <c r="A43" s="15">
        <f t="shared" si="3"/>
        <v>37</v>
      </c>
      <c r="B43" s="16" t="s">
        <v>45</v>
      </c>
      <c r="C43" s="23">
        <v>53037999</v>
      </c>
      <c r="D43" s="13">
        <f t="shared" si="0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27120</v>
      </c>
      <c r="J43" s="17">
        <v>25660</v>
      </c>
      <c r="K43" s="18"/>
      <c r="L43" s="18">
        <f t="shared" si="4"/>
        <v>0</v>
      </c>
      <c r="M43" s="19">
        <f t="shared" si="2"/>
        <v>0</v>
      </c>
      <c r="N43" s="19">
        <f>M43-'2017  24.10 нов норм'!J43</f>
        <v>0</v>
      </c>
    </row>
    <row r="44" spans="1:14" ht="13.5" customHeight="1" x14ac:dyDescent="0.2">
      <c r="A44" s="15">
        <f t="shared" si="3"/>
        <v>38</v>
      </c>
      <c r="B44" s="16" t="s">
        <v>46</v>
      </c>
      <c r="C44" s="23">
        <v>53038999</v>
      </c>
      <c r="D44" s="13">
        <f t="shared" si="0"/>
        <v>0</v>
      </c>
      <c r="E44" s="17"/>
      <c r="F44" s="17"/>
      <c r="G44" s="17"/>
      <c r="H44" s="17"/>
      <c r="I44" s="17">
        <v>27120</v>
      </c>
      <c r="J44" s="17">
        <v>25660</v>
      </c>
      <c r="K44" s="18">
        <f>ROUND(G44*I44/1000,1)</f>
        <v>0</v>
      </c>
      <c r="L44" s="18">
        <f t="shared" si="4"/>
        <v>0</v>
      </c>
      <c r="M44" s="19">
        <f t="shared" si="2"/>
        <v>0</v>
      </c>
      <c r="N44" s="19">
        <f>M44-'2017  24.10 нов норм'!J44</f>
        <v>0</v>
      </c>
    </row>
    <row r="45" spans="1:14" ht="13.5" customHeight="1" x14ac:dyDescent="0.2">
      <c r="A45" s="15">
        <f t="shared" si="3"/>
        <v>39</v>
      </c>
      <c r="B45" s="16" t="s">
        <v>47</v>
      </c>
      <c r="C45" s="23">
        <v>53041999</v>
      </c>
      <c r="D45" s="13">
        <f t="shared" si="0"/>
        <v>0</v>
      </c>
      <c r="E45" s="17"/>
      <c r="F45" s="17"/>
      <c r="G45" s="17"/>
      <c r="H45" s="17"/>
      <c r="I45" s="17">
        <v>27120</v>
      </c>
      <c r="J45" s="17">
        <v>25660</v>
      </c>
      <c r="K45" s="18"/>
      <c r="L45" s="18">
        <f t="shared" si="4"/>
        <v>0</v>
      </c>
      <c r="M45" s="19">
        <f t="shared" si="2"/>
        <v>0</v>
      </c>
      <c r="N45" s="19">
        <f>M45-'2017  24.10 нов норм'!J45</f>
        <v>0</v>
      </c>
    </row>
    <row r="46" spans="1:14" ht="13.5" customHeight="1" x14ac:dyDescent="0.2">
      <c r="A46" s="15">
        <f t="shared" si="3"/>
        <v>40</v>
      </c>
      <c r="B46" s="16" t="s">
        <v>48</v>
      </c>
      <c r="C46" s="23">
        <v>53042999</v>
      </c>
      <c r="D46" s="13">
        <f t="shared" si="0"/>
        <v>0</v>
      </c>
      <c r="E46" s="17"/>
      <c r="F46" s="17"/>
      <c r="G46" s="17"/>
      <c r="H46" s="17"/>
      <c r="I46" s="17">
        <v>27120</v>
      </c>
      <c r="J46" s="17">
        <v>25660</v>
      </c>
      <c r="K46" s="18"/>
      <c r="L46" s="18">
        <f t="shared" si="4"/>
        <v>0</v>
      </c>
      <c r="M46" s="19">
        <f t="shared" si="2"/>
        <v>0</v>
      </c>
      <c r="N46" s="19">
        <f>M46-'2017  24.10 нов норм'!J46</f>
        <v>0</v>
      </c>
    </row>
    <row r="47" spans="1:14" ht="13.5" customHeight="1" x14ac:dyDescent="0.2">
      <c r="A47" s="15">
        <f t="shared" si="3"/>
        <v>41</v>
      </c>
      <c r="B47" s="16" t="s">
        <v>49</v>
      </c>
      <c r="C47" s="23">
        <v>53043999</v>
      </c>
      <c r="D47" s="13">
        <f t="shared" si="0"/>
        <v>0</v>
      </c>
      <c r="E47" s="17"/>
      <c r="F47" s="17"/>
      <c r="G47" s="17"/>
      <c r="H47" s="17"/>
      <c r="I47" s="17">
        <v>27120</v>
      </c>
      <c r="J47" s="17">
        <v>25660</v>
      </c>
      <c r="K47" s="18"/>
      <c r="L47" s="18">
        <f t="shared" si="4"/>
        <v>0</v>
      </c>
      <c r="M47" s="19">
        <f t="shared" si="2"/>
        <v>0</v>
      </c>
      <c r="N47" s="19">
        <f>M47-'2017  24.10 нов норм'!J47</f>
        <v>0</v>
      </c>
    </row>
    <row r="48" spans="1:14" ht="13.5" customHeight="1" x14ac:dyDescent="0.2">
      <c r="A48" s="15">
        <f t="shared" si="3"/>
        <v>42</v>
      </c>
      <c r="B48" s="16" t="s">
        <v>50</v>
      </c>
      <c r="C48" s="23">
        <v>53044999</v>
      </c>
      <c r="D48" s="13">
        <f t="shared" si="0"/>
        <v>0</v>
      </c>
      <c r="E48" s="17"/>
      <c r="F48" s="17"/>
      <c r="G48" s="17"/>
      <c r="H48" s="17"/>
      <c r="I48" s="17">
        <v>27120</v>
      </c>
      <c r="J48" s="17">
        <v>25660</v>
      </c>
      <c r="K48" s="18"/>
      <c r="L48" s="18">
        <f t="shared" si="4"/>
        <v>0</v>
      </c>
      <c r="M48" s="19">
        <f t="shared" si="2"/>
        <v>0</v>
      </c>
      <c r="N48" s="19">
        <f>M48-'2017  24.10 нов норм'!J48</f>
        <v>0</v>
      </c>
    </row>
    <row r="49" spans="1:14" ht="15.75" x14ac:dyDescent="0.2">
      <c r="A49" s="62" t="s">
        <v>6</v>
      </c>
      <c r="B49" s="62"/>
      <c r="C49" s="23"/>
      <c r="D49" s="22">
        <f>SUM(D7:D48)</f>
        <v>89</v>
      </c>
      <c r="E49" s="22">
        <f>SUM(E7:E48)</f>
        <v>750</v>
      </c>
      <c r="F49" s="22">
        <f>SUM(F7:F48)</f>
        <v>202</v>
      </c>
      <c r="G49" s="22">
        <f t="shared" ref="G49:L49" si="5">SUM(G7:G48)</f>
        <v>784</v>
      </c>
      <c r="H49" s="22">
        <f t="shared" si="5"/>
        <v>257</v>
      </c>
      <c r="I49" s="22"/>
      <c r="J49" s="22"/>
      <c r="K49" s="22">
        <f t="shared" si="5"/>
        <v>21262.100000000002</v>
      </c>
      <c r="L49" s="22">
        <f t="shared" si="5"/>
        <v>6594.6</v>
      </c>
      <c r="M49" s="19">
        <f>K49+L49</f>
        <v>27856.700000000004</v>
      </c>
      <c r="N49" s="24">
        <f>SUM(N7:N48)</f>
        <v>2333.4000000000015</v>
      </c>
    </row>
    <row r="50" spans="1:14" x14ac:dyDescent="0.2">
      <c r="E50" s="4">
        <f>SUM(E49:F49)</f>
        <v>952</v>
      </c>
      <c r="G50" s="4">
        <f>SUM(G49:H49)</f>
        <v>1041</v>
      </c>
      <c r="N50" s="25"/>
    </row>
    <row r="51" spans="1:14" x14ac:dyDescent="0.2">
      <c r="G51" s="4">
        <f>G50-E50</f>
        <v>89</v>
      </c>
      <c r="N51" s="25"/>
    </row>
    <row r="52" spans="1:14" x14ac:dyDescent="0.2">
      <c r="N52" s="25"/>
    </row>
  </sheetData>
  <mergeCells count="13">
    <mergeCell ref="A49:B49"/>
    <mergeCell ref="B2:N2"/>
    <mergeCell ref="A4:A6"/>
    <mergeCell ref="B4:B6"/>
    <mergeCell ref="C4:C6"/>
    <mergeCell ref="D4:D6"/>
    <mergeCell ref="E4:F4"/>
    <mergeCell ref="G4:M4"/>
    <mergeCell ref="E5:F5"/>
    <mergeCell ref="G5:H5"/>
    <mergeCell ref="I5:J5"/>
    <mergeCell ref="K5:M5"/>
    <mergeCell ref="N5:N6"/>
  </mergeCells>
  <pageMargins left="0" right="0" top="0" bottom="0" header="0" footer="0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2"/>
  <sheetViews>
    <sheetView view="pageBreakPreview" zoomScale="90" workbookViewId="0">
      <pane xSplit="2" ySplit="6" topLeftCell="C7" activePane="bottomRight" state="frozen"/>
      <selection activeCell="R23" sqref="R23"/>
      <selection pane="topRight"/>
      <selection pane="bottomLeft"/>
      <selection pane="bottomRight" activeCell="C7" sqref="C7"/>
    </sheetView>
  </sheetViews>
  <sheetFormatPr defaultColWidth="9.28515625" defaultRowHeight="15" customHeight="1" x14ac:dyDescent="0.2"/>
  <cols>
    <col min="1" max="1" width="4.42578125" style="1" customWidth="1"/>
    <col min="2" max="2" width="20.85546875" style="2" customWidth="1"/>
    <col min="3" max="3" width="20.5703125" style="3" hidden="1" customWidth="1"/>
    <col min="4" max="4" width="7.85546875" style="3" hidden="1" customWidth="1"/>
    <col min="5" max="5" width="6.7109375" style="4" hidden="1" customWidth="1"/>
    <col min="6" max="6" width="7.5703125" style="4" hidden="1" customWidth="1"/>
    <col min="7" max="7" width="6.7109375" style="4" customWidth="1"/>
    <col min="8" max="8" width="7.5703125" style="4" customWidth="1"/>
    <col min="9" max="10" width="9" style="4" customWidth="1"/>
    <col min="11" max="12" width="11" style="4" customWidth="1"/>
    <col min="13" max="13" width="16.5703125" style="4" customWidth="1"/>
    <col min="14" max="14" width="13.28515625" style="4" hidden="1" customWidth="1"/>
    <col min="15" max="257" width="9.28515625" style="5" customWidth="1"/>
  </cols>
  <sheetData>
    <row r="1" spans="1:14" ht="14.25" customHeight="1" x14ac:dyDescent="0.2">
      <c r="C1" s="2"/>
      <c r="D1" s="2"/>
      <c r="N1" s="5"/>
    </row>
    <row r="2" spans="1:14" ht="40.5" customHeight="1" x14ac:dyDescent="0.2">
      <c r="A2" s="6"/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">
      <c r="A3" s="8"/>
      <c r="B3" s="7"/>
      <c r="C3" s="9"/>
      <c r="D3" s="26"/>
      <c r="E3" s="7"/>
      <c r="F3" s="7"/>
      <c r="G3" s="7"/>
      <c r="H3" s="7"/>
      <c r="I3" s="7"/>
      <c r="J3" s="7"/>
      <c r="K3" s="7"/>
      <c r="L3" s="7"/>
      <c r="M3" s="8"/>
      <c r="N3" s="8"/>
    </row>
    <row r="4" spans="1:14" s="1" customFormat="1" ht="22.5" customHeight="1" x14ac:dyDescent="0.2">
      <c r="A4" s="54" t="s">
        <v>1</v>
      </c>
      <c r="B4" s="54" t="s">
        <v>2</v>
      </c>
      <c r="C4" s="63"/>
      <c r="D4" s="63" t="s">
        <v>51</v>
      </c>
      <c r="E4" s="66" t="s">
        <v>52</v>
      </c>
      <c r="F4" s="66"/>
      <c r="G4" s="55" t="s">
        <v>53</v>
      </c>
      <c r="H4" s="56"/>
      <c r="I4" s="56"/>
      <c r="J4" s="56"/>
      <c r="K4" s="56"/>
      <c r="L4" s="56"/>
      <c r="M4" s="57"/>
    </row>
    <row r="5" spans="1:14" s="1" customFormat="1" ht="79.5" customHeight="1" x14ac:dyDescent="0.2">
      <c r="A5" s="54"/>
      <c r="B5" s="54"/>
      <c r="C5" s="64"/>
      <c r="D5" s="64"/>
      <c r="E5" s="67" t="s">
        <v>3</v>
      </c>
      <c r="F5" s="67"/>
      <c r="G5" s="55" t="s">
        <v>3</v>
      </c>
      <c r="H5" s="56"/>
      <c r="I5" s="55" t="s">
        <v>4</v>
      </c>
      <c r="J5" s="56"/>
      <c r="K5" s="58" t="s">
        <v>5</v>
      </c>
      <c r="L5" s="59"/>
      <c r="M5" s="60"/>
      <c r="N5" s="61" t="s">
        <v>6</v>
      </c>
    </row>
    <row r="6" spans="1:14" ht="33" customHeight="1" x14ac:dyDescent="0.2">
      <c r="A6" s="54"/>
      <c r="B6" s="54"/>
      <c r="C6" s="65"/>
      <c r="D6" s="65"/>
      <c r="E6" s="12" t="s">
        <v>7</v>
      </c>
      <c r="F6" s="12" t="s">
        <v>8</v>
      </c>
      <c r="G6" s="12" t="s">
        <v>7</v>
      </c>
      <c r="H6" s="12" t="s">
        <v>8</v>
      </c>
      <c r="I6" s="12" t="s">
        <v>7</v>
      </c>
      <c r="J6" s="12" t="s">
        <v>8</v>
      </c>
      <c r="K6" s="12" t="s">
        <v>7</v>
      </c>
      <c r="L6" s="12" t="s">
        <v>8</v>
      </c>
      <c r="M6" s="12" t="s">
        <v>6</v>
      </c>
      <c r="N6" s="61"/>
    </row>
    <row r="7" spans="1:14" s="14" customFormat="1" ht="13.5" customHeight="1" x14ac:dyDescent="0.2">
      <c r="A7" s="15">
        <v>1</v>
      </c>
      <c r="B7" s="16" t="s">
        <v>9</v>
      </c>
      <c r="C7" s="13">
        <v>53046000</v>
      </c>
      <c r="D7" s="13">
        <f t="shared" ref="D7:D48" si="0">(G7+H7)-(E7+F7)</f>
        <v>10</v>
      </c>
      <c r="E7" s="17"/>
      <c r="F7" s="17">
        <v>22</v>
      </c>
      <c r="G7" s="17"/>
      <c r="H7" s="17">
        <v>32</v>
      </c>
      <c r="I7" s="17">
        <v>28232</v>
      </c>
      <c r="J7" s="17">
        <v>26712</v>
      </c>
      <c r="K7" s="18">
        <f t="shared" ref="K7:K48" si="1">ROUND(G7*I7/1000,1)</f>
        <v>0</v>
      </c>
      <c r="L7" s="18">
        <f t="shared" ref="L7:L48" si="2">ROUND(H7*J7/1000,1)</f>
        <v>854.8</v>
      </c>
      <c r="M7" s="19">
        <f t="shared" ref="M7:M48" si="3">K7+L7</f>
        <v>854.8</v>
      </c>
      <c r="N7" s="19">
        <f>M7-'2017  24.10 нов норм'!J7</f>
        <v>290.29999999999995</v>
      </c>
    </row>
    <row r="8" spans="1:14" s="14" customFormat="1" ht="13.5" customHeight="1" x14ac:dyDescent="0.2">
      <c r="A8" s="15">
        <f t="shared" ref="A8:A48" si="4">A7+1</f>
        <v>2</v>
      </c>
      <c r="B8" s="16" t="s">
        <v>10</v>
      </c>
      <c r="C8" s="13">
        <v>53001000</v>
      </c>
      <c r="D8" s="13">
        <f t="shared" si="0"/>
        <v>0</v>
      </c>
      <c r="E8" s="17"/>
      <c r="F8" s="17"/>
      <c r="G8" s="17"/>
      <c r="H8" s="17"/>
      <c r="I8" s="17">
        <v>28232</v>
      </c>
      <c r="J8" s="17">
        <v>26712</v>
      </c>
      <c r="K8" s="18">
        <f t="shared" si="1"/>
        <v>0</v>
      </c>
      <c r="L8" s="18">
        <f t="shared" si="2"/>
        <v>0</v>
      </c>
      <c r="M8" s="19">
        <f t="shared" si="3"/>
        <v>0</v>
      </c>
      <c r="N8" s="19">
        <f>M8-'2017  24.10 нов норм'!J8</f>
        <v>0</v>
      </c>
    </row>
    <row r="9" spans="1:14" s="14" customFormat="1" ht="13.5" customHeight="1" x14ac:dyDescent="0.2">
      <c r="A9" s="15">
        <f t="shared" si="4"/>
        <v>3</v>
      </c>
      <c r="B9" s="16" t="s">
        <v>11</v>
      </c>
      <c r="C9" s="13">
        <v>53002000</v>
      </c>
      <c r="D9" s="13">
        <f t="shared" si="0"/>
        <v>-36</v>
      </c>
      <c r="E9" s="17">
        <v>60</v>
      </c>
      <c r="F9" s="17"/>
      <c r="G9" s="17">
        <v>24</v>
      </c>
      <c r="H9" s="17">
        <v>0</v>
      </c>
      <c r="I9" s="17">
        <v>28232</v>
      </c>
      <c r="J9" s="17">
        <v>26712</v>
      </c>
      <c r="K9" s="18">
        <f t="shared" si="1"/>
        <v>677.6</v>
      </c>
      <c r="L9" s="18">
        <f t="shared" si="2"/>
        <v>0</v>
      </c>
      <c r="M9" s="19">
        <f t="shared" si="3"/>
        <v>677.6</v>
      </c>
      <c r="N9" s="19">
        <f>M9-'2017  24.10 нов норм'!J9</f>
        <v>-949.6</v>
      </c>
    </row>
    <row r="10" spans="1:14" ht="13.5" customHeight="1" x14ac:dyDescent="0.2">
      <c r="A10" s="15">
        <f t="shared" si="4"/>
        <v>4</v>
      </c>
      <c r="B10" s="16" t="s">
        <v>12</v>
      </c>
      <c r="C10" s="13">
        <v>53018000</v>
      </c>
      <c r="D10" s="13">
        <f t="shared" si="0"/>
        <v>0</v>
      </c>
      <c r="E10" s="17"/>
      <c r="F10" s="17"/>
      <c r="G10" s="17"/>
      <c r="H10" s="17"/>
      <c r="I10" s="17">
        <v>28232</v>
      </c>
      <c r="J10" s="17">
        <v>26712</v>
      </c>
      <c r="K10" s="18">
        <f t="shared" si="1"/>
        <v>0</v>
      </c>
      <c r="L10" s="18">
        <f t="shared" si="2"/>
        <v>0</v>
      </c>
      <c r="M10" s="19">
        <f t="shared" si="3"/>
        <v>0</v>
      </c>
      <c r="N10" s="19">
        <f>M10-'2017  24.10 нов норм'!J10</f>
        <v>0</v>
      </c>
    </row>
    <row r="11" spans="1:14" ht="13.5" customHeight="1" x14ac:dyDescent="0.2">
      <c r="A11" s="15">
        <f t="shared" si="4"/>
        <v>5</v>
      </c>
      <c r="B11" s="16" t="s">
        <v>13</v>
      </c>
      <c r="C11" s="13">
        <v>53049000</v>
      </c>
      <c r="D11" s="13">
        <f t="shared" si="0"/>
        <v>0</v>
      </c>
      <c r="E11" s="17"/>
      <c r="F11" s="17"/>
      <c r="G11" s="17"/>
      <c r="H11" s="17"/>
      <c r="I11" s="17">
        <v>28232</v>
      </c>
      <c r="J11" s="17">
        <v>26712</v>
      </c>
      <c r="K11" s="18">
        <f t="shared" si="1"/>
        <v>0</v>
      </c>
      <c r="L11" s="18">
        <f t="shared" si="2"/>
        <v>0</v>
      </c>
      <c r="M11" s="19">
        <f t="shared" si="3"/>
        <v>0</v>
      </c>
      <c r="N11" s="19">
        <f>M11-'2017  24.10 нов норм'!J11</f>
        <v>0</v>
      </c>
    </row>
    <row r="12" spans="1:14" ht="13.5" customHeight="1" x14ac:dyDescent="0.2">
      <c r="A12" s="15">
        <f t="shared" si="4"/>
        <v>6</v>
      </c>
      <c r="B12" s="16" t="s">
        <v>14</v>
      </c>
      <c r="C12" s="13">
        <v>53004000</v>
      </c>
      <c r="D12" s="13">
        <f t="shared" si="0"/>
        <v>0</v>
      </c>
      <c r="E12" s="17"/>
      <c r="F12" s="17"/>
      <c r="G12" s="17"/>
      <c r="H12" s="17"/>
      <c r="I12" s="17">
        <v>28232</v>
      </c>
      <c r="J12" s="17">
        <v>26712</v>
      </c>
      <c r="K12" s="18">
        <f t="shared" si="1"/>
        <v>0</v>
      </c>
      <c r="L12" s="18">
        <f t="shared" si="2"/>
        <v>0</v>
      </c>
      <c r="M12" s="19">
        <f t="shared" si="3"/>
        <v>0</v>
      </c>
      <c r="N12" s="19">
        <f>M12-'2017  24.10 нов норм'!J12</f>
        <v>0</v>
      </c>
    </row>
    <row r="13" spans="1:14" s="14" customFormat="1" ht="13.5" customHeight="1" x14ac:dyDescent="0.2">
      <c r="A13" s="20">
        <f t="shared" si="4"/>
        <v>7</v>
      </c>
      <c r="B13" s="16" t="s">
        <v>15</v>
      </c>
      <c r="C13" s="13">
        <v>53005000</v>
      </c>
      <c r="D13" s="13">
        <f t="shared" si="0"/>
        <v>0</v>
      </c>
      <c r="E13" s="17"/>
      <c r="F13" s="17"/>
      <c r="G13" s="17"/>
      <c r="H13" s="17"/>
      <c r="I13" s="17">
        <v>28232</v>
      </c>
      <c r="J13" s="17">
        <v>26712</v>
      </c>
      <c r="K13" s="18">
        <f t="shared" si="1"/>
        <v>0</v>
      </c>
      <c r="L13" s="18">
        <f t="shared" si="2"/>
        <v>0</v>
      </c>
      <c r="M13" s="19">
        <f t="shared" si="3"/>
        <v>0</v>
      </c>
      <c r="N13" s="19">
        <f>M13-'2017  24.10 нов норм'!J13</f>
        <v>0</v>
      </c>
    </row>
    <row r="14" spans="1:14" ht="13.5" customHeight="1" x14ac:dyDescent="0.2">
      <c r="A14" s="15">
        <f t="shared" si="4"/>
        <v>8</v>
      </c>
      <c r="B14" s="16" t="s">
        <v>16</v>
      </c>
      <c r="C14" s="13">
        <v>53006000</v>
      </c>
      <c r="D14" s="13">
        <f t="shared" si="0"/>
        <v>-44</v>
      </c>
      <c r="E14" s="17">
        <v>690</v>
      </c>
      <c r="F14" s="17"/>
      <c r="G14" s="17">
        <v>646</v>
      </c>
      <c r="H14" s="17">
        <v>0</v>
      </c>
      <c r="I14" s="17">
        <v>28232</v>
      </c>
      <c r="J14" s="17">
        <v>26712</v>
      </c>
      <c r="K14" s="18">
        <f t="shared" si="1"/>
        <v>18237.900000000001</v>
      </c>
      <c r="L14" s="18">
        <f t="shared" si="2"/>
        <v>0</v>
      </c>
      <c r="M14" s="19">
        <f t="shared" si="3"/>
        <v>18237.900000000001</v>
      </c>
      <c r="N14" s="19">
        <f>M14-'2017  24.10 нов норм'!J14</f>
        <v>-474.89999999999782</v>
      </c>
    </row>
    <row r="15" spans="1:14" ht="13.5" customHeight="1" x14ac:dyDescent="0.2">
      <c r="A15" s="15">
        <f t="shared" si="4"/>
        <v>9</v>
      </c>
      <c r="B15" s="16" t="s">
        <v>17</v>
      </c>
      <c r="C15" s="13">
        <v>53007000</v>
      </c>
      <c r="D15" s="13">
        <f t="shared" si="0"/>
        <v>0</v>
      </c>
      <c r="E15" s="17"/>
      <c r="F15" s="17"/>
      <c r="G15" s="17">
        <v>0</v>
      </c>
      <c r="H15" s="17">
        <v>0</v>
      </c>
      <c r="I15" s="17">
        <v>28232</v>
      </c>
      <c r="J15" s="17">
        <v>26712</v>
      </c>
      <c r="K15" s="18">
        <f t="shared" si="1"/>
        <v>0</v>
      </c>
      <c r="L15" s="18">
        <f t="shared" si="2"/>
        <v>0</v>
      </c>
      <c r="M15" s="19">
        <f t="shared" si="3"/>
        <v>0</v>
      </c>
      <c r="N15" s="19">
        <f>M15-'2017  24.10 нов норм'!J15</f>
        <v>0</v>
      </c>
    </row>
    <row r="16" spans="1:14" ht="13.5" customHeight="1" x14ac:dyDescent="0.2">
      <c r="A16" s="15">
        <f t="shared" si="4"/>
        <v>10</v>
      </c>
      <c r="B16" s="16" t="s">
        <v>18</v>
      </c>
      <c r="C16" s="13">
        <v>53048000</v>
      </c>
      <c r="D16" s="13">
        <f t="shared" si="0"/>
        <v>0</v>
      </c>
      <c r="E16" s="17"/>
      <c r="F16" s="17"/>
      <c r="G16" s="17"/>
      <c r="H16" s="17"/>
      <c r="I16" s="17">
        <v>28232</v>
      </c>
      <c r="J16" s="17">
        <v>26712</v>
      </c>
      <c r="K16" s="18">
        <f t="shared" si="1"/>
        <v>0</v>
      </c>
      <c r="L16" s="18">
        <f t="shared" si="2"/>
        <v>0</v>
      </c>
      <c r="M16" s="19">
        <f t="shared" si="3"/>
        <v>0</v>
      </c>
      <c r="N16" s="19">
        <f>M16-'2017  24.10 нов норм'!J16</f>
        <v>0</v>
      </c>
    </row>
    <row r="17" spans="1:14" ht="13.5" customHeight="1" x14ac:dyDescent="0.2">
      <c r="A17" s="15">
        <f t="shared" si="4"/>
        <v>11</v>
      </c>
      <c r="B17" s="16" t="s">
        <v>19</v>
      </c>
      <c r="C17" s="13">
        <v>53008000</v>
      </c>
      <c r="D17" s="13">
        <f t="shared" si="0"/>
        <v>0</v>
      </c>
      <c r="E17" s="17"/>
      <c r="F17" s="17"/>
      <c r="G17" s="17">
        <v>0</v>
      </c>
      <c r="H17" s="17">
        <v>0</v>
      </c>
      <c r="I17" s="17">
        <v>28232</v>
      </c>
      <c r="J17" s="17">
        <v>26712</v>
      </c>
      <c r="K17" s="18">
        <f t="shared" si="1"/>
        <v>0</v>
      </c>
      <c r="L17" s="18">
        <f t="shared" si="2"/>
        <v>0</v>
      </c>
      <c r="M17" s="19">
        <f t="shared" si="3"/>
        <v>0</v>
      </c>
      <c r="N17" s="19">
        <f>M17-'2017  24.10 нов норм'!J17</f>
        <v>0</v>
      </c>
    </row>
    <row r="18" spans="1:14" ht="13.5" customHeight="1" x14ac:dyDescent="0.2">
      <c r="A18" s="15">
        <f t="shared" si="4"/>
        <v>12</v>
      </c>
      <c r="B18" s="16" t="s">
        <v>20</v>
      </c>
      <c r="C18" s="13">
        <v>53047000</v>
      </c>
      <c r="D18" s="13">
        <f t="shared" si="0"/>
        <v>0</v>
      </c>
      <c r="E18" s="17">
        <v>0</v>
      </c>
      <c r="F18" s="17">
        <v>0</v>
      </c>
      <c r="G18" s="17"/>
      <c r="H18" s="17"/>
      <c r="I18" s="17">
        <v>28232</v>
      </c>
      <c r="J18" s="17">
        <v>26712</v>
      </c>
      <c r="K18" s="18">
        <f t="shared" si="1"/>
        <v>0</v>
      </c>
      <c r="L18" s="18">
        <f t="shared" si="2"/>
        <v>0</v>
      </c>
      <c r="M18" s="19">
        <f t="shared" si="3"/>
        <v>0</v>
      </c>
      <c r="N18" s="19">
        <f>M18-'2017  24.10 нов норм'!J18</f>
        <v>0</v>
      </c>
    </row>
    <row r="19" spans="1:14" ht="13.5" customHeight="1" x14ac:dyDescent="0.2">
      <c r="A19" s="15">
        <f t="shared" si="4"/>
        <v>13</v>
      </c>
      <c r="B19" s="16" t="s">
        <v>21</v>
      </c>
      <c r="C19" s="13">
        <v>53009000</v>
      </c>
      <c r="D19" s="13">
        <f t="shared" si="0"/>
        <v>0</v>
      </c>
      <c r="E19" s="17"/>
      <c r="F19" s="17"/>
      <c r="G19" s="17">
        <v>0</v>
      </c>
      <c r="H19" s="17">
        <v>0</v>
      </c>
      <c r="I19" s="17">
        <v>28232</v>
      </c>
      <c r="J19" s="17">
        <v>26712</v>
      </c>
      <c r="K19" s="18">
        <f t="shared" si="1"/>
        <v>0</v>
      </c>
      <c r="L19" s="18">
        <f t="shared" si="2"/>
        <v>0</v>
      </c>
      <c r="M19" s="19">
        <f t="shared" si="3"/>
        <v>0</v>
      </c>
      <c r="N19" s="19">
        <f>M19-'2017  24.10 нов норм'!J19</f>
        <v>0</v>
      </c>
    </row>
    <row r="20" spans="1:14" ht="13.5" customHeight="1" x14ac:dyDescent="0.2">
      <c r="A20" s="15">
        <f t="shared" si="4"/>
        <v>14</v>
      </c>
      <c r="B20" s="16" t="s">
        <v>22</v>
      </c>
      <c r="C20" s="23">
        <v>53011999</v>
      </c>
      <c r="D20" s="13">
        <f t="shared" si="0"/>
        <v>0</v>
      </c>
      <c r="E20" s="17"/>
      <c r="F20" s="17"/>
      <c r="G20" s="17"/>
      <c r="H20" s="17"/>
      <c r="I20" s="17">
        <v>28232</v>
      </c>
      <c r="J20" s="17">
        <v>26712</v>
      </c>
      <c r="K20" s="18">
        <f t="shared" si="1"/>
        <v>0</v>
      </c>
      <c r="L20" s="18">
        <f t="shared" si="2"/>
        <v>0</v>
      </c>
      <c r="M20" s="19">
        <f t="shared" si="3"/>
        <v>0</v>
      </c>
      <c r="N20" s="19">
        <f>M20-'2017  24.10 нов норм'!J20</f>
        <v>0</v>
      </c>
    </row>
    <row r="21" spans="1:14" ht="13.5" customHeight="1" x14ac:dyDescent="0.2">
      <c r="A21" s="15">
        <f t="shared" si="4"/>
        <v>15</v>
      </c>
      <c r="B21" s="16" t="s">
        <v>23</v>
      </c>
      <c r="C21" s="23">
        <v>53012999</v>
      </c>
      <c r="D21" s="13">
        <f t="shared" si="0"/>
        <v>0</v>
      </c>
      <c r="E21" s="17"/>
      <c r="F21" s="17"/>
      <c r="G21" s="17"/>
      <c r="H21" s="17"/>
      <c r="I21" s="17">
        <v>28232</v>
      </c>
      <c r="J21" s="17">
        <v>26712</v>
      </c>
      <c r="K21" s="18">
        <f t="shared" si="1"/>
        <v>0</v>
      </c>
      <c r="L21" s="18">
        <f t="shared" si="2"/>
        <v>0</v>
      </c>
      <c r="M21" s="19">
        <f t="shared" si="3"/>
        <v>0</v>
      </c>
      <c r="N21" s="19">
        <f>M21-'2017  24.10 нов норм'!J21</f>
        <v>0</v>
      </c>
    </row>
    <row r="22" spans="1:14" ht="13.5" customHeight="1" x14ac:dyDescent="0.2">
      <c r="A22" s="15">
        <f t="shared" si="4"/>
        <v>16</v>
      </c>
      <c r="B22" s="16" t="s">
        <v>24</v>
      </c>
      <c r="C22" s="23">
        <v>53013999</v>
      </c>
      <c r="D22" s="13">
        <f t="shared" si="0"/>
        <v>0</v>
      </c>
      <c r="E22" s="17"/>
      <c r="F22" s="17"/>
      <c r="G22" s="17"/>
      <c r="H22" s="17"/>
      <c r="I22" s="17">
        <v>28232</v>
      </c>
      <c r="J22" s="17">
        <v>26712</v>
      </c>
      <c r="K22" s="18">
        <f t="shared" si="1"/>
        <v>0</v>
      </c>
      <c r="L22" s="18">
        <f t="shared" si="2"/>
        <v>0</v>
      </c>
      <c r="M22" s="19">
        <f t="shared" si="3"/>
        <v>0</v>
      </c>
      <c r="N22" s="19">
        <f>M22-'2017  24.10 нов норм'!J22</f>
        <v>0</v>
      </c>
    </row>
    <row r="23" spans="1:14" ht="13.5" customHeight="1" x14ac:dyDescent="0.2">
      <c r="A23" s="15">
        <f t="shared" si="4"/>
        <v>17</v>
      </c>
      <c r="B23" s="16" t="s">
        <v>25</v>
      </c>
      <c r="C23" s="23">
        <v>53014999</v>
      </c>
      <c r="D23" s="13">
        <f t="shared" si="0"/>
        <v>0</v>
      </c>
      <c r="E23" s="17">
        <v>0</v>
      </c>
      <c r="F23" s="17">
        <v>0</v>
      </c>
      <c r="G23" s="17"/>
      <c r="H23" s="17"/>
      <c r="I23" s="17">
        <v>28232</v>
      </c>
      <c r="J23" s="17">
        <v>26712</v>
      </c>
      <c r="K23" s="18">
        <f t="shared" si="1"/>
        <v>0</v>
      </c>
      <c r="L23" s="18">
        <f t="shared" si="2"/>
        <v>0</v>
      </c>
      <c r="M23" s="19">
        <f t="shared" si="3"/>
        <v>0</v>
      </c>
      <c r="N23" s="19">
        <f>M23-'2017  24.10 нов норм'!J23</f>
        <v>0</v>
      </c>
    </row>
    <row r="24" spans="1:14" ht="13.5" customHeight="1" x14ac:dyDescent="0.2">
      <c r="A24" s="15">
        <f t="shared" si="4"/>
        <v>18</v>
      </c>
      <c r="B24" s="16" t="s">
        <v>26</v>
      </c>
      <c r="C24" s="23">
        <v>53015999</v>
      </c>
      <c r="D24" s="13">
        <f t="shared" si="0"/>
        <v>0</v>
      </c>
      <c r="E24" s="17"/>
      <c r="F24" s="17"/>
      <c r="G24" s="17"/>
      <c r="H24" s="17"/>
      <c r="I24" s="17">
        <v>28232</v>
      </c>
      <c r="J24" s="17">
        <v>26712</v>
      </c>
      <c r="K24" s="18">
        <f t="shared" si="1"/>
        <v>0</v>
      </c>
      <c r="L24" s="18">
        <f t="shared" si="2"/>
        <v>0</v>
      </c>
      <c r="M24" s="19">
        <f t="shared" si="3"/>
        <v>0</v>
      </c>
      <c r="N24" s="19">
        <f>M24-'2017  24.10 нов норм'!J24</f>
        <v>0</v>
      </c>
    </row>
    <row r="25" spans="1:14" ht="13.5" customHeight="1" x14ac:dyDescent="0.2">
      <c r="A25" s="15">
        <f t="shared" si="4"/>
        <v>19</v>
      </c>
      <c r="B25" s="16" t="s">
        <v>27</v>
      </c>
      <c r="C25" s="23">
        <v>53016999</v>
      </c>
      <c r="D25" s="13">
        <f t="shared" si="0"/>
        <v>0</v>
      </c>
      <c r="E25" s="17"/>
      <c r="F25" s="17"/>
      <c r="G25" s="17"/>
      <c r="H25" s="17"/>
      <c r="I25" s="17">
        <v>28232</v>
      </c>
      <c r="J25" s="17">
        <v>26712</v>
      </c>
      <c r="K25" s="18">
        <f t="shared" si="1"/>
        <v>0</v>
      </c>
      <c r="L25" s="18">
        <f t="shared" si="2"/>
        <v>0</v>
      </c>
      <c r="M25" s="19">
        <f t="shared" si="3"/>
        <v>0</v>
      </c>
      <c r="N25" s="19">
        <f>M25-'2017  24.10 нов норм'!J25</f>
        <v>0</v>
      </c>
    </row>
    <row r="26" spans="1:14" ht="13.5" customHeight="1" x14ac:dyDescent="0.2">
      <c r="A26" s="15">
        <f t="shared" si="4"/>
        <v>20</v>
      </c>
      <c r="B26" s="16" t="s">
        <v>28</v>
      </c>
      <c r="C26" s="23">
        <v>53017999</v>
      </c>
      <c r="D26" s="13">
        <f t="shared" si="0"/>
        <v>0</v>
      </c>
      <c r="E26" s="17"/>
      <c r="F26" s="17"/>
      <c r="G26" s="17"/>
      <c r="H26" s="17"/>
      <c r="I26" s="17">
        <v>28232</v>
      </c>
      <c r="J26" s="17">
        <v>26712</v>
      </c>
      <c r="K26" s="18">
        <f t="shared" si="1"/>
        <v>0</v>
      </c>
      <c r="L26" s="18">
        <f t="shared" si="2"/>
        <v>0</v>
      </c>
      <c r="M26" s="19">
        <f t="shared" si="3"/>
        <v>0</v>
      </c>
      <c r="N26" s="19">
        <f>M26-'2017  24.10 нов норм'!J26</f>
        <v>0</v>
      </c>
    </row>
    <row r="27" spans="1:14" ht="13.5" customHeight="1" x14ac:dyDescent="0.2">
      <c r="A27" s="15">
        <f t="shared" si="4"/>
        <v>21</v>
      </c>
      <c r="B27" s="16" t="s">
        <v>29</v>
      </c>
      <c r="C27" s="23">
        <v>53020999</v>
      </c>
      <c r="D27" s="13">
        <f t="shared" si="0"/>
        <v>0</v>
      </c>
      <c r="E27" s="17">
        <v>0</v>
      </c>
      <c r="F27" s="17">
        <v>0</v>
      </c>
      <c r="G27" s="17"/>
      <c r="H27" s="17"/>
      <c r="I27" s="17">
        <v>28232</v>
      </c>
      <c r="J27" s="17">
        <v>26712</v>
      </c>
      <c r="K27" s="18">
        <f t="shared" si="1"/>
        <v>0</v>
      </c>
      <c r="L27" s="18">
        <f t="shared" si="2"/>
        <v>0</v>
      </c>
      <c r="M27" s="19">
        <f t="shared" si="3"/>
        <v>0</v>
      </c>
      <c r="N27" s="19">
        <f>M27-'2017  24.10 нов норм'!J27</f>
        <v>0</v>
      </c>
    </row>
    <row r="28" spans="1:14" ht="13.5" customHeight="1" x14ac:dyDescent="0.2">
      <c r="A28" s="15">
        <f t="shared" si="4"/>
        <v>22</v>
      </c>
      <c r="B28" s="16" t="s">
        <v>30</v>
      </c>
      <c r="C28" s="23">
        <v>53021999</v>
      </c>
      <c r="D28" s="13">
        <f t="shared" si="0"/>
        <v>57</v>
      </c>
      <c r="E28" s="17"/>
      <c r="F28" s="17">
        <v>0</v>
      </c>
      <c r="G28" s="17"/>
      <c r="H28" s="17">
        <v>57</v>
      </c>
      <c r="I28" s="17">
        <v>28232</v>
      </c>
      <c r="J28" s="17">
        <v>26712</v>
      </c>
      <c r="K28" s="18">
        <f t="shared" si="1"/>
        <v>0</v>
      </c>
      <c r="L28" s="18">
        <f t="shared" si="2"/>
        <v>1522.6</v>
      </c>
      <c r="M28" s="19">
        <f t="shared" si="3"/>
        <v>1522.6</v>
      </c>
      <c r="N28" s="19">
        <f>M28-'2017  24.10 нов норм'!J28</f>
        <v>1522.6</v>
      </c>
    </row>
    <row r="29" spans="1:14" ht="13.5" customHeight="1" x14ac:dyDescent="0.2">
      <c r="A29" s="15">
        <f t="shared" si="4"/>
        <v>23</v>
      </c>
      <c r="B29" s="16" t="s">
        <v>31</v>
      </c>
      <c r="C29" s="23">
        <v>53022999</v>
      </c>
      <c r="D29" s="13">
        <f t="shared" si="0"/>
        <v>0</v>
      </c>
      <c r="E29" s="17"/>
      <c r="F29" s="17"/>
      <c r="G29" s="17"/>
      <c r="H29" s="17"/>
      <c r="I29" s="17">
        <v>28232</v>
      </c>
      <c r="J29" s="17">
        <v>26712</v>
      </c>
      <c r="K29" s="18">
        <f t="shared" si="1"/>
        <v>0</v>
      </c>
      <c r="L29" s="18">
        <f t="shared" si="2"/>
        <v>0</v>
      </c>
      <c r="M29" s="19">
        <f t="shared" si="3"/>
        <v>0</v>
      </c>
      <c r="N29" s="19">
        <f>M29-'2017  24.10 нов норм'!J29</f>
        <v>0</v>
      </c>
    </row>
    <row r="30" spans="1:14" ht="13.5" customHeight="1" x14ac:dyDescent="0.2">
      <c r="A30" s="15">
        <f t="shared" si="4"/>
        <v>24</v>
      </c>
      <c r="B30" s="16" t="s">
        <v>32</v>
      </c>
      <c r="C30" s="23">
        <v>53023999</v>
      </c>
      <c r="D30" s="13">
        <f t="shared" si="0"/>
        <v>37</v>
      </c>
      <c r="E30" s="17"/>
      <c r="F30" s="17">
        <v>0</v>
      </c>
      <c r="G30" s="17">
        <v>0</v>
      </c>
      <c r="H30" s="17">
        <v>37</v>
      </c>
      <c r="I30" s="17">
        <v>28232</v>
      </c>
      <c r="J30" s="17">
        <v>26712</v>
      </c>
      <c r="K30" s="18">
        <f t="shared" si="1"/>
        <v>0</v>
      </c>
      <c r="L30" s="18">
        <f t="shared" si="2"/>
        <v>988.3</v>
      </c>
      <c r="M30" s="19">
        <f t="shared" si="3"/>
        <v>988.3</v>
      </c>
      <c r="N30" s="19">
        <f>M30-'2017  24.10 нов норм'!J30</f>
        <v>988.3</v>
      </c>
    </row>
    <row r="31" spans="1:14" ht="13.5" customHeight="1" x14ac:dyDescent="0.2">
      <c r="A31" s="15">
        <f t="shared" si="4"/>
        <v>25</v>
      </c>
      <c r="B31" s="16" t="s">
        <v>33</v>
      </c>
      <c r="C31" s="23">
        <v>53024999</v>
      </c>
      <c r="D31" s="13">
        <f t="shared" si="0"/>
        <v>0</v>
      </c>
      <c r="E31" s="17">
        <v>0</v>
      </c>
      <c r="F31" s="17">
        <v>0</v>
      </c>
      <c r="G31" s="17">
        <v>0</v>
      </c>
      <c r="H31" s="17">
        <v>0</v>
      </c>
      <c r="I31" s="17">
        <v>28232</v>
      </c>
      <c r="J31" s="17">
        <v>26712</v>
      </c>
      <c r="K31" s="18">
        <f t="shared" si="1"/>
        <v>0</v>
      </c>
      <c r="L31" s="18">
        <f t="shared" si="2"/>
        <v>0</v>
      </c>
      <c r="M31" s="19">
        <f t="shared" si="3"/>
        <v>0</v>
      </c>
      <c r="N31" s="19">
        <f>M31-'2017  24.10 нов норм'!J31</f>
        <v>0</v>
      </c>
    </row>
    <row r="32" spans="1:14" ht="13.5" customHeight="1" x14ac:dyDescent="0.2">
      <c r="A32" s="15">
        <f t="shared" si="4"/>
        <v>26</v>
      </c>
      <c r="B32" s="16" t="s">
        <v>34</v>
      </c>
      <c r="C32" s="23">
        <v>53026999</v>
      </c>
      <c r="D32" s="13">
        <f t="shared" si="0"/>
        <v>0</v>
      </c>
      <c r="E32" s="17"/>
      <c r="F32" s="17"/>
      <c r="G32" s="17"/>
      <c r="H32" s="17"/>
      <c r="I32" s="17">
        <v>28232</v>
      </c>
      <c r="J32" s="17">
        <v>26712</v>
      </c>
      <c r="K32" s="18">
        <f t="shared" si="1"/>
        <v>0</v>
      </c>
      <c r="L32" s="18">
        <f t="shared" si="2"/>
        <v>0</v>
      </c>
      <c r="M32" s="19">
        <f t="shared" si="3"/>
        <v>0</v>
      </c>
      <c r="N32" s="19">
        <f>M32-'2017  24.10 нов норм'!J32</f>
        <v>0</v>
      </c>
    </row>
    <row r="33" spans="1:14" ht="13.5" customHeight="1" x14ac:dyDescent="0.2">
      <c r="A33" s="15">
        <f t="shared" si="4"/>
        <v>27</v>
      </c>
      <c r="B33" s="16" t="s">
        <v>35</v>
      </c>
      <c r="C33" s="23">
        <v>53027999</v>
      </c>
      <c r="D33" s="13">
        <f t="shared" si="0"/>
        <v>0</v>
      </c>
      <c r="E33" s="17"/>
      <c r="F33" s="17"/>
      <c r="G33" s="17"/>
      <c r="H33" s="17"/>
      <c r="I33" s="17">
        <v>28232</v>
      </c>
      <c r="J33" s="17">
        <v>26712</v>
      </c>
      <c r="K33" s="18">
        <f t="shared" si="1"/>
        <v>0</v>
      </c>
      <c r="L33" s="18">
        <f t="shared" si="2"/>
        <v>0</v>
      </c>
      <c r="M33" s="19">
        <f t="shared" si="3"/>
        <v>0</v>
      </c>
      <c r="N33" s="19">
        <f>M33-'2017  24.10 нов норм'!J33</f>
        <v>0</v>
      </c>
    </row>
    <row r="34" spans="1:14" ht="13.5" customHeight="1" x14ac:dyDescent="0.2">
      <c r="A34" s="15">
        <f t="shared" si="4"/>
        <v>28</v>
      </c>
      <c r="B34" s="16" t="s">
        <v>36</v>
      </c>
      <c r="C34" s="23">
        <v>53028999</v>
      </c>
      <c r="D34" s="13">
        <f t="shared" si="0"/>
        <v>0</v>
      </c>
      <c r="E34" s="17"/>
      <c r="F34" s="17"/>
      <c r="G34" s="17"/>
      <c r="H34" s="17"/>
      <c r="I34" s="17">
        <v>28232</v>
      </c>
      <c r="J34" s="17">
        <v>26712</v>
      </c>
      <c r="K34" s="18">
        <f t="shared" si="1"/>
        <v>0</v>
      </c>
      <c r="L34" s="18">
        <f t="shared" si="2"/>
        <v>0</v>
      </c>
      <c r="M34" s="19">
        <f t="shared" si="3"/>
        <v>0</v>
      </c>
      <c r="N34" s="19">
        <f>M34-'2017  24.10 нов норм'!J34</f>
        <v>0</v>
      </c>
    </row>
    <row r="35" spans="1:14" ht="13.5" customHeight="1" x14ac:dyDescent="0.2">
      <c r="A35" s="15">
        <f t="shared" si="4"/>
        <v>29</v>
      </c>
      <c r="B35" s="16" t="s">
        <v>37</v>
      </c>
      <c r="C35" s="23">
        <v>53029999</v>
      </c>
      <c r="D35" s="13">
        <f t="shared" si="0"/>
        <v>0</v>
      </c>
      <c r="E35" s="17"/>
      <c r="F35" s="17"/>
      <c r="G35" s="17"/>
      <c r="H35" s="17"/>
      <c r="I35" s="17">
        <v>28232</v>
      </c>
      <c r="J35" s="17">
        <v>26712</v>
      </c>
      <c r="K35" s="18">
        <f t="shared" si="1"/>
        <v>0</v>
      </c>
      <c r="L35" s="18">
        <f t="shared" si="2"/>
        <v>0</v>
      </c>
      <c r="M35" s="19">
        <f t="shared" si="3"/>
        <v>0</v>
      </c>
      <c r="N35" s="19">
        <f>M35-'2017  24.10 нов норм'!J35</f>
        <v>0</v>
      </c>
    </row>
    <row r="36" spans="1:14" ht="13.5" customHeight="1" x14ac:dyDescent="0.2">
      <c r="A36" s="15">
        <f t="shared" si="4"/>
        <v>30</v>
      </c>
      <c r="B36" s="16" t="s">
        <v>38</v>
      </c>
      <c r="C36" s="23">
        <v>53030999</v>
      </c>
      <c r="D36" s="13">
        <f t="shared" si="0"/>
        <v>0</v>
      </c>
      <c r="E36" s="17"/>
      <c r="F36" s="17"/>
      <c r="G36" s="17"/>
      <c r="H36" s="17"/>
      <c r="I36" s="17">
        <v>28232</v>
      </c>
      <c r="J36" s="17">
        <v>26712</v>
      </c>
      <c r="K36" s="18">
        <f t="shared" si="1"/>
        <v>0</v>
      </c>
      <c r="L36" s="18">
        <f t="shared" si="2"/>
        <v>0</v>
      </c>
      <c r="M36" s="19">
        <f t="shared" si="3"/>
        <v>0</v>
      </c>
      <c r="N36" s="19">
        <f>M36-'2017  24.10 нов норм'!J36</f>
        <v>0</v>
      </c>
    </row>
    <row r="37" spans="1:14" ht="13.5" customHeight="1" x14ac:dyDescent="0.2">
      <c r="A37" s="15">
        <f t="shared" si="4"/>
        <v>31</v>
      </c>
      <c r="B37" s="16" t="s">
        <v>39</v>
      </c>
      <c r="C37" s="23">
        <v>53031999</v>
      </c>
      <c r="D37" s="13">
        <f t="shared" si="0"/>
        <v>70</v>
      </c>
      <c r="E37" s="17"/>
      <c r="F37" s="17">
        <v>180</v>
      </c>
      <c r="G37" s="17">
        <v>0</v>
      </c>
      <c r="H37" s="17">
        <v>250</v>
      </c>
      <c r="I37" s="17">
        <v>28232</v>
      </c>
      <c r="J37" s="17">
        <v>26712</v>
      </c>
      <c r="K37" s="18">
        <f t="shared" si="1"/>
        <v>0</v>
      </c>
      <c r="L37" s="18">
        <f t="shared" si="2"/>
        <v>6678</v>
      </c>
      <c r="M37" s="19">
        <f t="shared" si="3"/>
        <v>6678</v>
      </c>
      <c r="N37" s="19">
        <f>M37-'2017  24.10 нов норм'!J37</f>
        <v>2059.1999999999998</v>
      </c>
    </row>
    <row r="38" spans="1:14" ht="13.5" customHeight="1" x14ac:dyDescent="0.2">
      <c r="A38" s="15">
        <f t="shared" si="4"/>
        <v>32</v>
      </c>
      <c r="B38" s="16" t="s">
        <v>40</v>
      </c>
      <c r="C38" s="23">
        <v>53032999</v>
      </c>
      <c r="D38" s="13">
        <f t="shared" si="0"/>
        <v>0</v>
      </c>
      <c r="E38" s="17"/>
      <c r="F38" s="17"/>
      <c r="G38" s="17"/>
      <c r="H38" s="17"/>
      <c r="I38" s="17">
        <v>28232</v>
      </c>
      <c r="J38" s="17">
        <v>26712</v>
      </c>
      <c r="K38" s="18">
        <f t="shared" si="1"/>
        <v>0</v>
      </c>
      <c r="L38" s="18">
        <f t="shared" si="2"/>
        <v>0</v>
      </c>
      <c r="M38" s="19">
        <f t="shared" si="3"/>
        <v>0</v>
      </c>
      <c r="N38" s="19">
        <f>M38-'2017  24.10 нов норм'!J38</f>
        <v>0</v>
      </c>
    </row>
    <row r="39" spans="1:14" ht="13.5" customHeight="1" x14ac:dyDescent="0.2">
      <c r="A39" s="15">
        <f t="shared" si="4"/>
        <v>33</v>
      </c>
      <c r="B39" s="16" t="s">
        <v>41</v>
      </c>
      <c r="C39" s="23">
        <v>53033999</v>
      </c>
      <c r="D39" s="13">
        <f t="shared" si="0"/>
        <v>0</v>
      </c>
      <c r="E39" s="17"/>
      <c r="F39" s="17"/>
      <c r="G39" s="17"/>
      <c r="H39" s="17"/>
      <c r="I39" s="17">
        <v>28232</v>
      </c>
      <c r="J39" s="17">
        <v>26712</v>
      </c>
      <c r="K39" s="18">
        <f t="shared" si="1"/>
        <v>0</v>
      </c>
      <c r="L39" s="18">
        <f t="shared" si="2"/>
        <v>0</v>
      </c>
      <c r="M39" s="19">
        <f t="shared" si="3"/>
        <v>0</v>
      </c>
      <c r="N39" s="19">
        <f>M39-'2017  24.10 нов норм'!J39</f>
        <v>0</v>
      </c>
    </row>
    <row r="40" spans="1:14" ht="13.5" customHeight="1" x14ac:dyDescent="0.2">
      <c r="A40" s="15">
        <f t="shared" si="4"/>
        <v>34</v>
      </c>
      <c r="B40" s="16" t="s">
        <v>42</v>
      </c>
      <c r="C40" s="23">
        <v>53034999</v>
      </c>
      <c r="D40" s="13">
        <f t="shared" si="0"/>
        <v>0</v>
      </c>
      <c r="E40" s="17"/>
      <c r="F40" s="17"/>
      <c r="G40" s="17"/>
      <c r="H40" s="17"/>
      <c r="I40" s="17">
        <v>28232</v>
      </c>
      <c r="J40" s="17">
        <v>26712</v>
      </c>
      <c r="K40" s="18">
        <f t="shared" si="1"/>
        <v>0</v>
      </c>
      <c r="L40" s="18">
        <f t="shared" si="2"/>
        <v>0</v>
      </c>
      <c r="M40" s="19">
        <f t="shared" si="3"/>
        <v>0</v>
      </c>
      <c r="N40" s="19">
        <f>M40-'2017  24.10 нов норм'!J40</f>
        <v>0</v>
      </c>
    </row>
    <row r="41" spans="1:14" ht="13.5" customHeight="1" x14ac:dyDescent="0.2">
      <c r="A41" s="15">
        <f t="shared" si="4"/>
        <v>35</v>
      </c>
      <c r="B41" s="16" t="s">
        <v>43</v>
      </c>
      <c r="C41" s="23">
        <v>53035999</v>
      </c>
      <c r="D41" s="13">
        <f t="shared" si="0"/>
        <v>30</v>
      </c>
      <c r="E41" s="17"/>
      <c r="F41" s="17"/>
      <c r="G41" s="17"/>
      <c r="H41" s="17">
        <v>30</v>
      </c>
      <c r="I41" s="17">
        <v>28232</v>
      </c>
      <c r="J41" s="17">
        <v>26712</v>
      </c>
      <c r="K41" s="18">
        <f t="shared" si="1"/>
        <v>0</v>
      </c>
      <c r="L41" s="18">
        <f t="shared" si="2"/>
        <v>801.4</v>
      </c>
      <c r="M41" s="19">
        <f t="shared" si="3"/>
        <v>801.4</v>
      </c>
      <c r="N41" s="19">
        <f>M41-'2017  24.10 нов норм'!J41</f>
        <v>801.4</v>
      </c>
    </row>
    <row r="42" spans="1:14" ht="13.5" customHeight="1" x14ac:dyDescent="0.2">
      <c r="A42" s="15">
        <f t="shared" si="4"/>
        <v>36</v>
      </c>
      <c r="B42" s="16" t="s">
        <v>44</v>
      </c>
      <c r="C42" s="23">
        <v>53036999</v>
      </c>
      <c r="D42" s="13">
        <f t="shared" si="0"/>
        <v>0</v>
      </c>
      <c r="E42" s="17"/>
      <c r="F42" s="17"/>
      <c r="G42" s="17"/>
      <c r="H42" s="17"/>
      <c r="I42" s="17">
        <v>28232</v>
      </c>
      <c r="J42" s="17">
        <v>26712</v>
      </c>
      <c r="K42" s="18">
        <f t="shared" si="1"/>
        <v>0</v>
      </c>
      <c r="L42" s="18">
        <f t="shared" si="2"/>
        <v>0</v>
      </c>
      <c r="M42" s="19">
        <f t="shared" si="3"/>
        <v>0</v>
      </c>
      <c r="N42" s="19">
        <f>M42-'2017  24.10 нов норм'!J42</f>
        <v>0</v>
      </c>
    </row>
    <row r="43" spans="1:14" ht="13.5" customHeight="1" x14ac:dyDescent="0.2">
      <c r="A43" s="15">
        <f t="shared" si="4"/>
        <v>37</v>
      </c>
      <c r="B43" s="16" t="s">
        <v>45</v>
      </c>
      <c r="C43" s="23">
        <v>53037999</v>
      </c>
      <c r="D43" s="13">
        <f t="shared" si="0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28232</v>
      </c>
      <c r="J43" s="17">
        <v>26712</v>
      </c>
      <c r="K43" s="18">
        <f t="shared" si="1"/>
        <v>0</v>
      </c>
      <c r="L43" s="18">
        <f t="shared" si="2"/>
        <v>0</v>
      </c>
      <c r="M43" s="19">
        <f t="shared" si="3"/>
        <v>0</v>
      </c>
      <c r="N43" s="19">
        <f>M43-'2017  24.10 нов норм'!J43</f>
        <v>0</v>
      </c>
    </row>
    <row r="44" spans="1:14" ht="13.5" customHeight="1" x14ac:dyDescent="0.2">
      <c r="A44" s="15">
        <f t="shared" si="4"/>
        <v>38</v>
      </c>
      <c r="B44" s="16" t="s">
        <v>46</v>
      </c>
      <c r="C44" s="23">
        <v>53038999</v>
      </c>
      <c r="D44" s="13">
        <f t="shared" si="0"/>
        <v>0</v>
      </c>
      <c r="E44" s="17"/>
      <c r="F44" s="17"/>
      <c r="G44" s="17"/>
      <c r="H44" s="17"/>
      <c r="I44" s="17">
        <v>28232</v>
      </c>
      <c r="J44" s="17">
        <v>26712</v>
      </c>
      <c r="K44" s="18">
        <f t="shared" si="1"/>
        <v>0</v>
      </c>
      <c r="L44" s="18">
        <f t="shared" si="2"/>
        <v>0</v>
      </c>
      <c r="M44" s="19">
        <f t="shared" si="3"/>
        <v>0</v>
      </c>
      <c r="N44" s="19">
        <f>M44-'2017  24.10 нов норм'!J44</f>
        <v>0</v>
      </c>
    </row>
    <row r="45" spans="1:14" ht="13.5" customHeight="1" x14ac:dyDescent="0.2">
      <c r="A45" s="15">
        <f t="shared" si="4"/>
        <v>39</v>
      </c>
      <c r="B45" s="16" t="s">
        <v>47</v>
      </c>
      <c r="C45" s="23">
        <v>53041999</v>
      </c>
      <c r="D45" s="13">
        <f t="shared" si="0"/>
        <v>0</v>
      </c>
      <c r="E45" s="17"/>
      <c r="F45" s="17"/>
      <c r="G45" s="17"/>
      <c r="H45" s="17"/>
      <c r="I45" s="17">
        <v>28232</v>
      </c>
      <c r="J45" s="17">
        <v>26712</v>
      </c>
      <c r="K45" s="18">
        <f t="shared" si="1"/>
        <v>0</v>
      </c>
      <c r="L45" s="18">
        <f t="shared" si="2"/>
        <v>0</v>
      </c>
      <c r="M45" s="19">
        <f t="shared" si="3"/>
        <v>0</v>
      </c>
      <c r="N45" s="19">
        <f>M45-'2017  24.10 нов норм'!J45</f>
        <v>0</v>
      </c>
    </row>
    <row r="46" spans="1:14" ht="13.5" customHeight="1" x14ac:dyDescent="0.2">
      <c r="A46" s="15">
        <f t="shared" si="4"/>
        <v>40</v>
      </c>
      <c r="B46" s="16" t="s">
        <v>48</v>
      </c>
      <c r="C46" s="23">
        <v>53042999</v>
      </c>
      <c r="D46" s="13">
        <f t="shared" si="0"/>
        <v>0</v>
      </c>
      <c r="E46" s="17"/>
      <c r="F46" s="17"/>
      <c r="G46" s="17"/>
      <c r="H46" s="17"/>
      <c r="I46" s="17">
        <v>28232</v>
      </c>
      <c r="J46" s="17">
        <v>26712</v>
      </c>
      <c r="K46" s="18">
        <f t="shared" si="1"/>
        <v>0</v>
      </c>
      <c r="L46" s="18">
        <f t="shared" si="2"/>
        <v>0</v>
      </c>
      <c r="M46" s="19">
        <f t="shared" si="3"/>
        <v>0</v>
      </c>
      <c r="N46" s="19">
        <f>M46-'2017  24.10 нов норм'!J46</f>
        <v>0</v>
      </c>
    </row>
    <row r="47" spans="1:14" ht="13.5" customHeight="1" x14ac:dyDescent="0.2">
      <c r="A47" s="15">
        <f t="shared" si="4"/>
        <v>41</v>
      </c>
      <c r="B47" s="16" t="s">
        <v>49</v>
      </c>
      <c r="C47" s="23">
        <v>53043999</v>
      </c>
      <c r="D47" s="13">
        <f t="shared" si="0"/>
        <v>0</v>
      </c>
      <c r="E47" s="17"/>
      <c r="F47" s="17"/>
      <c r="G47" s="17"/>
      <c r="H47" s="17"/>
      <c r="I47" s="17">
        <v>28232</v>
      </c>
      <c r="J47" s="17">
        <v>26712</v>
      </c>
      <c r="K47" s="18">
        <f t="shared" si="1"/>
        <v>0</v>
      </c>
      <c r="L47" s="18">
        <f t="shared" si="2"/>
        <v>0</v>
      </c>
      <c r="M47" s="19">
        <f t="shared" si="3"/>
        <v>0</v>
      </c>
      <c r="N47" s="19">
        <f>M47-'2017  24.10 нов норм'!J47</f>
        <v>0</v>
      </c>
    </row>
    <row r="48" spans="1:14" ht="13.5" customHeight="1" x14ac:dyDescent="0.2">
      <c r="A48" s="15">
        <f t="shared" si="4"/>
        <v>42</v>
      </c>
      <c r="B48" s="16" t="s">
        <v>50</v>
      </c>
      <c r="C48" s="23">
        <v>53044999</v>
      </c>
      <c r="D48" s="13">
        <f t="shared" si="0"/>
        <v>0</v>
      </c>
      <c r="E48" s="17"/>
      <c r="F48" s="17"/>
      <c r="G48" s="17"/>
      <c r="H48" s="17"/>
      <c r="I48" s="17">
        <v>28232</v>
      </c>
      <c r="J48" s="17">
        <v>26712</v>
      </c>
      <c r="K48" s="18">
        <f t="shared" si="1"/>
        <v>0</v>
      </c>
      <c r="L48" s="18">
        <f t="shared" si="2"/>
        <v>0</v>
      </c>
      <c r="M48" s="19">
        <f t="shared" si="3"/>
        <v>0</v>
      </c>
      <c r="N48" s="19">
        <f>M48-'2017  24.10 нов норм'!J48</f>
        <v>0</v>
      </c>
    </row>
    <row r="49" spans="1:14" ht="15.75" x14ac:dyDescent="0.2">
      <c r="A49" s="62" t="s">
        <v>6</v>
      </c>
      <c r="B49" s="62"/>
      <c r="C49" s="23"/>
      <c r="D49" s="22">
        <f>SUM(D7:D48)</f>
        <v>124</v>
      </c>
      <c r="E49" s="22">
        <f>SUM(E7:E48)</f>
        <v>750</v>
      </c>
      <c r="F49" s="22">
        <f>SUM(F7:F48)</f>
        <v>202</v>
      </c>
      <c r="G49" s="22">
        <f t="shared" ref="G49:L49" si="5">SUM(G7:G48)</f>
        <v>670</v>
      </c>
      <c r="H49" s="22">
        <f t="shared" si="5"/>
        <v>406</v>
      </c>
      <c r="I49" s="22"/>
      <c r="J49" s="22"/>
      <c r="K49" s="22">
        <f t="shared" si="5"/>
        <v>18915.5</v>
      </c>
      <c r="L49" s="22">
        <f t="shared" si="5"/>
        <v>10845.1</v>
      </c>
      <c r="M49" s="19">
        <f>K49+L49</f>
        <v>29760.6</v>
      </c>
      <c r="N49" s="24">
        <f>SUM(N7:N48)</f>
        <v>4237.3000000000011</v>
      </c>
    </row>
    <row r="50" spans="1:14" x14ac:dyDescent="0.2">
      <c r="E50" s="4">
        <f>SUM(E49:F49)</f>
        <v>952</v>
      </c>
      <c r="G50" s="4">
        <f>SUM(G49:H49)</f>
        <v>1076</v>
      </c>
      <c r="M50" s="25">
        <f>M49-'2019'!M49</f>
        <v>-2139.5999999999985</v>
      </c>
      <c r="N50" s="25"/>
    </row>
    <row r="51" spans="1:14" x14ac:dyDescent="0.2">
      <c r="G51" s="4">
        <f>G50-E50</f>
        <v>124</v>
      </c>
      <c r="N51" s="25"/>
    </row>
    <row r="52" spans="1:14" x14ac:dyDescent="0.2">
      <c r="N52" s="25"/>
    </row>
  </sheetData>
  <mergeCells count="13">
    <mergeCell ref="A49:B49"/>
    <mergeCell ref="B2:N2"/>
    <mergeCell ref="A4:A6"/>
    <mergeCell ref="B4:B6"/>
    <mergeCell ref="C4:C6"/>
    <mergeCell ref="D4:D6"/>
    <mergeCell ref="E4:F4"/>
    <mergeCell ref="G4:M4"/>
    <mergeCell ref="E5:F5"/>
    <mergeCell ref="G5:H5"/>
    <mergeCell ref="I5:J5"/>
    <mergeCell ref="K5:M5"/>
    <mergeCell ref="N5:N6"/>
  </mergeCells>
  <pageMargins left="0" right="0" top="0" bottom="0" header="0" footer="0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2"/>
  <sheetViews>
    <sheetView view="pageBreakPreview" zoomScale="90" workbookViewId="0">
      <pane xSplit="2" ySplit="6" topLeftCell="C7" activePane="bottomRight" state="frozen"/>
      <selection activeCell="G7" sqref="G7:H48"/>
      <selection pane="topRight"/>
      <selection pane="bottomLeft"/>
      <selection pane="bottomRight" activeCell="C7" sqref="C7"/>
    </sheetView>
  </sheetViews>
  <sheetFormatPr defaultColWidth="9.28515625" defaultRowHeight="15" customHeight="1" x14ac:dyDescent="0.2"/>
  <cols>
    <col min="1" max="1" width="4.42578125" style="1" customWidth="1"/>
    <col min="2" max="2" width="20.85546875" style="2" customWidth="1"/>
    <col min="3" max="3" width="20.5703125" style="3" hidden="1" customWidth="1"/>
    <col min="4" max="4" width="7.85546875" style="3" hidden="1" customWidth="1"/>
    <col min="5" max="5" width="6.7109375" style="4" hidden="1" customWidth="1"/>
    <col min="6" max="6" width="7.5703125" style="4" hidden="1" customWidth="1"/>
    <col min="7" max="7" width="6.7109375" style="4" customWidth="1"/>
    <col min="8" max="8" width="7.5703125" style="4" customWidth="1"/>
    <col min="9" max="10" width="9" style="4" customWidth="1"/>
    <col min="11" max="12" width="11" style="4" customWidth="1"/>
    <col min="13" max="13" width="16.5703125" style="4" customWidth="1"/>
    <col min="14" max="14" width="13.28515625" style="4" hidden="1" customWidth="1"/>
    <col min="15" max="257" width="9.28515625" style="5" customWidth="1"/>
  </cols>
  <sheetData>
    <row r="1" spans="1:14" ht="14.25" customHeight="1" x14ac:dyDescent="0.2">
      <c r="C1" s="2"/>
      <c r="D1" s="2"/>
      <c r="N1" s="5"/>
    </row>
    <row r="2" spans="1:14" ht="78" customHeight="1" x14ac:dyDescent="0.2">
      <c r="A2" s="6"/>
      <c r="B2" s="53" t="s">
        <v>54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">
      <c r="A3" s="8"/>
      <c r="B3" s="7"/>
      <c r="C3" s="9"/>
      <c r="D3" s="26"/>
      <c r="E3" s="7"/>
      <c r="F3" s="7"/>
      <c r="G3" s="7"/>
      <c r="H3" s="7"/>
      <c r="I3" s="7"/>
      <c r="J3" s="7"/>
      <c r="K3" s="7"/>
      <c r="L3" s="7"/>
      <c r="M3" s="8"/>
      <c r="N3" s="8"/>
    </row>
    <row r="4" spans="1:14" s="1" customFormat="1" ht="22.5" customHeight="1" x14ac:dyDescent="0.2">
      <c r="A4" s="54" t="s">
        <v>1</v>
      </c>
      <c r="B4" s="54" t="s">
        <v>2</v>
      </c>
      <c r="C4" s="63"/>
      <c r="D4" s="63" t="s">
        <v>51</v>
      </c>
      <c r="E4" s="66" t="s">
        <v>52</v>
      </c>
      <c r="F4" s="66"/>
      <c r="G4" s="55" t="s">
        <v>55</v>
      </c>
      <c r="H4" s="56"/>
      <c r="I4" s="56"/>
      <c r="J4" s="56"/>
      <c r="K4" s="56"/>
      <c r="L4" s="56"/>
      <c r="M4" s="57"/>
    </row>
    <row r="5" spans="1:14" s="1" customFormat="1" ht="79.5" customHeight="1" x14ac:dyDescent="0.2">
      <c r="A5" s="54"/>
      <c r="B5" s="54"/>
      <c r="C5" s="64"/>
      <c r="D5" s="64"/>
      <c r="E5" s="67" t="s">
        <v>3</v>
      </c>
      <c r="F5" s="67"/>
      <c r="G5" s="55" t="s">
        <v>3</v>
      </c>
      <c r="H5" s="56"/>
      <c r="I5" s="55" t="s">
        <v>4</v>
      </c>
      <c r="J5" s="56"/>
      <c r="K5" s="58" t="s">
        <v>5</v>
      </c>
      <c r="L5" s="59"/>
      <c r="M5" s="60"/>
      <c r="N5" s="61" t="s">
        <v>6</v>
      </c>
    </row>
    <row r="6" spans="1:14" ht="33" customHeight="1" x14ac:dyDescent="0.2">
      <c r="A6" s="54"/>
      <c r="B6" s="54"/>
      <c r="C6" s="65"/>
      <c r="D6" s="65"/>
      <c r="E6" s="12" t="s">
        <v>7</v>
      </c>
      <c r="F6" s="12" t="s">
        <v>8</v>
      </c>
      <c r="G6" s="12" t="s">
        <v>7</v>
      </c>
      <c r="H6" s="12" t="s">
        <v>8</v>
      </c>
      <c r="I6" s="12" t="s">
        <v>7</v>
      </c>
      <c r="J6" s="12" t="s">
        <v>8</v>
      </c>
      <c r="K6" s="12" t="s">
        <v>7</v>
      </c>
      <c r="L6" s="12" t="s">
        <v>8</v>
      </c>
      <c r="M6" s="12" t="s">
        <v>6</v>
      </c>
      <c r="N6" s="61"/>
    </row>
    <row r="7" spans="1:14" s="14" customFormat="1" ht="13.5" customHeight="1" x14ac:dyDescent="0.2">
      <c r="A7" s="15">
        <v>1</v>
      </c>
      <c r="B7" s="16" t="s">
        <v>9</v>
      </c>
      <c r="C7" s="13">
        <v>53046000</v>
      </c>
      <c r="D7" s="13">
        <f t="shared" ref="D7:D48" si="0">(G7+H7)-(E7+F7)</f>
        <v>10</v>
      </c>
      <c r="E7" s="17"/>
      <c r="F7" s="17">
        <v>22</v>
      </c>
      <c r="G7" s="17"/>
      <c r="H7" s="17">
        <v>32</v>
      </c>
      <c r="I7" s="17">
        <v>28232</v>
      </c>
      <c r="J7" s="17">
        <v>26712</v>
      </c>
      <c r="K7" s="18">
        <f t="shared" ref="K7:L23" si="1">ROUND(G7*I7/1000,1)</f>
        <v>0</v>
      </c>
      <c r="L7" s="18">
        <f>ROUND(H7*J7/1000,1)</f>
        <v>854.8</v>
      </c>
      <c r="M7" s="19">
        <f t="shared" ref="M7:M48" si="2">SUM(K7:L7)</f>
        <v>854.8</v>
      </c>
      <c r="N7" s="19">
        <f>M7-'2017  24.10 нов норм'!J7</f>
        <v>290.29999999999995</v>
      </c>
    </row>
    <row r="8" spans="1:14" s="14" customFormat="1" ht="13.5" customHeight="1" x14ac:dyDescent="0.2">
      <c r="A8" s="15">
        <f t="shared" ref="A8:A48" si="3">A7+1</f>
        <v>2</v>
      </c>
      <c r="B8" s="16" t="s">
        <v>10</v>
      </c>
      <c r="C8" s="13">
        <v>53001000</v>
      </c>
      <c r="D8" s="13">
        <f t="shared" si="0"/>
        <v>0</v>
      </c>
      <c r="E8" s="17"/>
      <c r="F8" s="17"/>
      <c r="G8" s="17"/>
      <c r="H8" s="17"/>
      <c r="I8" s="17">
        <v>28232</v>
      </c>
      <c r="J8" s="17">
        <v>26712</v>
      </c>
      <c r="K8" s="18">
        <f t="shared" si="1"/>
        <v>0</v>
      </c>
      <c r="L8" s="18">
        <f t="shared" si="1"/>
        <v>0</v>
      </c>
      <c r="M8" s="19">
        <f t="shared" si="2"/>
        <v>0</v>
      </c>
      <c r="N8" s="19">
        <f>M8-'2017  24.10 нов норм'!J8</f>
        <v>0</v>
      </c>
    </row>
    <row r="9" spans="1:14" s="14" customFormat="1" ht="13.5" customHeight="1" x14ac:dyDescent="0.2">
      <c r="A9" s="15">
        <f t="shared" si="3"/>
        <v>3</v>
      </c>
      <c r="B9" s="16" t="s">
        <v>11</v>
      </c>
      <c r="C9" s="13">
        <v>53002000</v>
      </c>
      <c r="D9" s="13">
        <f t="shared" si="0"/>
        <v>-36</v>
      </c>
      <c r="E9" s="17">
        <v>60</v>
      </c>
      <c r="F9" s="17"/>
      <c r="G9" s="17">
        <v>24</v>
      </c>
      <c r="H9" s="17"/>
      <c r="I9" s="17">
        <v>28232</v>
      </c>
      <c r="J9" s="17">
        <v>26712</v>
      </c>
      <c r="K9" s="18">
        <f t="shared" si="1"/>
        <v>677.6</v>
      </c>
      <c r="L9" s="18">
        <f t="shared" si="1"/>
        <v>0</v>
      </c>
      <c r="M9" s="19">
        <f t="shared" si="2"/>
        <v>677.6</v>
      </c>
      <c r="N9" s="19">
        <f>M9-'2017  24.10 нов норм'!J9</f>
        <v>-949.6</v>
      </c>
    </row>
    <row r="10" spans="1:14" ht="13.5" customHeight="1" x14ac:dyDescent="0.2">
      <c r="A10" s="15">
        <f t="shared" si="3"/>
        <v>4</v>
      </c>
      <c r="B10" s="16" t="s">
        <v>12</v>
      </c>
      <c r="C10" s="13">
        <v>53018000</v>
      </c>
      <c r="D10" s="13">
        <f t="shared" si="0"/>
        <v>0</v>
      </c>
      <c r="E10" s="17"/>
      <c r="F10" s="17"/>
      <c r="G10" s="17"/>
      <c r="H10" s="17"/>
      <c r="I10" s="17">
        <v>28232</v>
      </c>
      <c r="J10" s="17">
        <v>26712</v>
      </c>
      <c r="K10" s="18">
        <f t="shared" si="1"/>
        <v>0</v>
      </c>
      <c r="L10" s="18">
        <f t="shared" si="1"/>
        <v>0</v>
      </c>
      <c r="M10" s="19">
        <f t="shared" si="2"/>
        <v>0</v>
      </c>
      <c r="N10" s="19">
        <f>M10-'2017  24.10 нов норм'!J10</f>
        <v>0</v>
      </c>
    </row>
    <row r="11" spans="1:14" ht="13.5" customHeight="1" x14ac:dyDescent="0.2">
      <c r="A11" s="15">
        <f t="shared" si="3"/>
        <v>5</v>
      </c>
      <c r="B11" s="16" t="s">
        <v>13</v>
      </c>
      <c r="C11" s="13">
        <v>53049000</v>
      </c>
      <c r="D11" s="13">
        <f t="shared" si="0"/>
        <v>0</v>
      </c>
      <c r="E11" s="17"/>
      <c r="F11" s="17"/>
      <c r="G11" s="17"/>
      <c r="H11" s="17"/>
      <c r="I11" s="17">
        <v>28232</v>
      </c>
      <c r="J11" s="17">
        <v>26712</v>
      </c>
      <c r="K11" s="18">
        <f t="shared" si="1"/>
        <v>0</v>
      </c>
      <c r="L11" s="18">
        <f t="shared" si="1"/>
        <v>0</v>
      </c>
      <c r="M11" s="19">
        <f t="shared" si="2"/>
        <v>0</v>
      </c>
      <c r="N11" s="19">
        <f>M11-'2017  24.10 нов норм'!J11</f>
        <v>0</v>
      </c>
    </row>
    <row r="12" spans="1:14" ht="13.5" customHeight="1" x14ac:dyDescent="0.2">
      <c r="A12" s="15">
        <f t="shared" si="3"/>
        <v>6</v>
      </c>
      <c r="B12" s="16" t="s">
        <v>14</v>
      </c>
      <c r="C12" s="13">
        <v>53004000</v>
      </c>
      <c r="D12" s="13">
        <f t="shared" si="0"/>
        <v>0</v>
      </c>
      <c r="E12" s="17"/>
      <c r="F12" s="17"/>
      <c r="G12" s="17"/>
      <c r="H12" s="17"/>
      <c r="I12" s="17">
        <v>28232</v>
      </c>
      <c r="J12" s="17">
        <v>26712</v>
      </c>
      <c r="K12" s="18">
        <f t="shared" si="1"/>
        <v>0</v>
      </c>
      <c r="L12" s="18">
        <f t="shared" si="1"/>
        <v>0</v>
      </c>
      <c r="M12" s="19">
        <f t="shared" si="2"/>
        <v>0</v>
      </c>
      <c r="N12" s="19">
        <f>M12-'2017  24.10 нов норм'!J12</f>
        <v>0</v>
      </c>
    </row>
    <row r="13" spans="1:14" s="14" customFormat="1" ht="13.5" customHeight="1" x14ac:dyDescent="0.2">
      <c r="A13" s="20">
        <f t="shared" si="3"/>
        <v>7</v>
      </c>
      <c r="B13" s="16" t="s">
        <v>15</v>
      </c>
      <c r="C13" s="13">
        <v>53005000</v>
      </c>
      <c r="D13" s="13">
        <f t="shared" si="0"/>
        <v>0</v>
      </c>
      <c r="E13" s="17"/>
      <c r="F13" s="17"/>
      <c r="G13" s="17"/>
      <c r="H13" s="17"/>
      <c r="I13" s="17">
        <v>28232</v>
      </c>
      <c r="J13" s="17">
        <v>26712</v>
      </c>
      <c r="K13" s="18">
        <f t="shared" si="1"/>
        <v>0</v>
      </c>
      <c r="L13" s="18">
        <f t="shared" si="1"/>
        <v>0</v>
      </c>
      <c r="M13" s="19">
        <f t="shared" si="2"/>
        <v>0</v>
      </c>
      <c r="N13" s="19">
        <f>M13-'2017  24.10 нов норм'!J13</f>
        <v>0</v>
      </c>
    </row>
    <row r="14" spans="1:14" ht="13.5" customHeight="1" x14ac:dyDescent="0.2">
      <c r="A14" s="15">
        <f t="shared" si="3"/>
        <v>8</v>
      </c>
      <c r="B14" s="16" t="s">
        <v>16</v>
      </c>
      <c r="C14" s="13">
        <v>53006000</v>
      </c>
      <c r="D14" s="13">
        <f t="shared" si="0"/>
        <v>28</v>
      </c>
      <c r="E14" s="17">
        <v>690</v>
      </c>
      <c r="F14" s="17"/>
      <c r="G14" s="17">
        <v>718</v>
      </c>
      <c r="H14" s="17">
        <v>0</v>
      </c>
      <c r="I14" s="17">
        <v>28232</v>
      </c>
      <c r="J14" s="17">
        <v>26712</v>
      </c>
      <c r="K14" s="18">
        <f t="shared" si="1"/>
        <v>20270.599999999999</v>
      </c>
      <c r="L14" s="18">
        <f t="shared" si="1"/>
        <v>0</v>
      </c>
      <c r="M14" s="19">
        <f t="shared" si="2"/>
        <v>20270.599999999999</v>
      </c>
      <c r="N14" s="19">
        <f>M14-'2017  24.10 нов норм'!J14</f>
        <v>1557.7999999999993</v>
      </c>
    </row>
    <row r="15" spans="1:14" ht="13.5" customHeight="1" x14ac:dyDescent="0.2">
      <c r="A15" s="15">
        <f t="shared" si="3"/>
        <v>9</v>
      </c>
      <c r="B15" s="16" t="s">
        <v>17</v>
      </c>
      <c r="C15" s="13">
        <v>53007000</v>
      </c>
      <c r="D15" s="13">
        <f t="shared" si="0"/>
        <v>0</v>
      </c>
      <c r="E15" s="17"/>
      <c r="F15" s="17"/>
      <c r="G15" s="17"/>
      <c r="H15" s="17">
        <v>0</v>
      </c>
      <c r="I15" s="17">
        <v>28232</v>
      </c>
      <c r="J15" s="17">
        <v>26712</v>
      </c>
      <c r="K15" s="18">
        <f t="shared" si="1"/>
        <v>0</v>
      </c>
      <c r="L15" s="18">
        <f t="shared" si="1"/>
        <v>0</v>
      </c>
      <c r="M15" s="19">
        <f t="shared" si="2"/>
        <v>0</v>
      </c>
      <c r="N15" s="19">
        <f>M15-'2017  24.10 нов норм'!J15</f>
        <v>0</v>
      </c>
    </row>
    <row r="16" spans="1:14" ht="13.5" customHeight="1" x14ac:dyDescent="0.2">
      <c r="A16" s="15">
        <f t="shared" si="3"/>
        <v>10</v>
      </c>
      <c r="B16" s="16" t="s">
        <v>18</v>
      </c>
      <c r="C16" s="13">
        <v>53048000</v>
      </c>
      <c r="D16" s="13">
        <f t="shared" si="0"/>
        <v>0</v>
      </c>
      <c r="E16" s="17"/>
      <c r="F16" s="17"/>
      <c r="G16" s="17"/>
      <c r="H16" s="17"/>
      <c r="I16" s="17">
        <v>28232</v>
      </c>
      <c r="J16" s="17">
        <v>26712</v>
      </c>
      <c r="K16" s="18">
        <f t="shared" si="1"/>
        <v>0</v>
      </c>
      <c r="L16" s="18">
        <f t="shared" si="1"/>
        <v>0</v>
      </c>
      <c r="M16" s="19">
        <f t="shared" si="2"/>
        <v>0</v>
      </c>
      <c r="N16" s="19">
        <f>M16-'2017  24.10 нов норм'!J16</f>
        <v>0</v>
      </c>
    </row>
    <row r="17" spans="1:14" ht="13.5" customHeight="1" x14ac:dyDescent="0.2">
      <c r="A17" s="15">
        <f t="shared" si="3"/>
        <v>11</v>
      </c>
      <c r="B17" s="16" t="s">
        <v>19</v>
      </c>
      <c r="C17" s="13">
        <v>53008000</v>
      </c>
      <c r="D17" s="13">
        <f t="shared" si="0"/>
        <v>0</v>
      </c>
      <c r="E17" s="17"/>
      <c r="F17" s="17"/>
      <c r="G17" s="17"/>
      <c r="H17" s="17"/>
      <c r="I17" s="17">
        <v>28232</v>
      </c>
      <c r="J17" s="17">
        <v>26712</v>
      </c>
      <c r="K17" s="18"/>
      <c r="L17" s="18">
        <f t="shared" si="1"/>
        <v>0</v>
      </c>
      <c r="M17" s="19">
        <f t="shared" si="2"/>
        <v>0</v>
      </c>
      <c r="N17" s="19">
        <f>M17-'2017  24.10 нов норм'!J17</f>
        <v>0</v>
      </c>
    </row>
    <row r="18" spans="1:14" ht="13.5" customHeight="1" x14ac:dyDescent="0.2">
      <c r="A18" s="15">
        <f t="shared" si="3"/>
        <v>12</v>
      </c>
      <c r="B18" s="16" t="s">
        <v>20</v>
      </c>
      <c r="C18" s="13">
        <v>53047000</v>
      </c>
      <c r="D18" s="13">
        <f t="shared" si="0"/>
        <v>0</v>
      </c>
      <c r="E18" s="17">
        <v>0</v>
      </c>
      <c r="F18" s="17">
        <v>0</v>
      </c>
      <c r="G18" s="17"/>
      <c r="H18" s="17"/>
      <c r="I18" s="17">
        <v>28232</v>
      </c>
      <c r="J18" s="17">
        <v>26712</v>
      </c>
      <c r="K18" s="18"/>
      <c r="L18" s="18">
        <f t="shared" si="1"/>
        <v>0</v>
      </c>
      <c r="M18" s="19">
        <f t="shared" si="2"/>
        <v>0</v>
      </c>
      <c r="N18" s="19">
        <f>M18-'2017  24.10 нов норм'!J18</f>
        <v>0</v>
      </c>
    </row>
    <row r="19" spans="1:14" ht="13.5" customHeight="1" x14ac:dyDescent="0.2">
      <c r="A19" s="15">
        <f t="shared" si="3"/>
        <v>13</v>
      </c>
      <c r="B19" s="16" t="s">
        <v>21</v>
      </c>
      <c r="C19" s="13">
        <v>53009000</v>
      </c>
      <c r="D19" s="13">
        <f t="shared" si="0"/>
        <v>0</v>
      </c>
      <c r="E19" s="17"/>
      <c r="F19" s="17"/>
      <c r="G19" s="17">
        <v>0</v>
      </c>
      <c r="H19" s="17">
        <v>0</v>
      </c>
      <c r="I19" s="17">
        <v>28232</v>
      </c>
      <c r="J19" s="17">
        <v>26712</v>
      </c>
      <c r="K19" s="18"/>
      <c r="L19" s="18">
        <f t="shared" si="1"/>
        <v>0</v>
      </c>
      <c r="M19" s="19">
        <f t="shared" si="2"/>
        <v>0</v>
      </c>
      <c r="N19" s="19">
        <f>M19-'2017  24.10 нов норм'!J19</f>
        <v>0</v>
      </c>
    </row>
    <row r="20" spans="1:14" ht="13.5" customHeight="1" x14ac:dyDescent="0.2">
      <c r="A20" s="15">
        <f t="shared" si="3"/>
        <v>14</v>
      </c>
      <c r="B20" s="16" t="s">
        <v>22</v>
      </c>
      <c r="C20" s="23">
        <v>53011999</v>
      </c>
      <c r="D20" s="13">
        <f t="shared" si="0"/>
        <v>0</v>
      </c>
      <c r="E20" s="17"/>
      <c r="F20" s="17"/>
      <c r="G20" s="17"/>
      <c r="H20" s="17"/>
      <c r="I20" s="17">
        <v>28232</v>
      </c>
      <c r="J20" s="17">
        <v>26712</v>
      </c>
      <c r="K20" s="18"/>
      <c r="L20" s="18">
        <f t="shared" si="1"/>
        <v>0</v>
      </c>
      <c r="M20" s="19">
        <f t="shared" si="2"/>
        <v>0</v>
      </c>
      <c r="N20" s="19">
        <f>M20-'2017  24.10 нов норм'!J20</f>
        <v>0</v>
      </c>
    </row>
    <row r="21" spans="1:14" ht="13.5" customHeight="1" x14ac:dyDescent="0.2">
      <c r="A21" s="15">
        <f t="shared" si="3"/>
        <v>15</v>
      </c>
      <c r="B21" s="16" t="s">
        <v>23</v>
      </c>
      <c r="C21" s="23">
        <v>53012999</v>
      </c>
      <c r="D21" s="13">
        <f t="shared" si="0"/>
        <v>0</v>
      </c>
      <c r="E21" s="17"/>
      <c r="F21" s="17"/>
      <c r="G21" s="17"/>
      <c r="H21" s="17"/>
      <c r="I21" s="17">
        <v>28232</v>
      </c>
      <c r="J21" s="17">
        <v>26712</v>
      </c>
      <c r="K21" s="18"/>
      <c r="L21" s="18">
        <f t="shared" si="1"/>
        <v>0</v>
      </c>
      <c r="M21" s="19">
        <f t="shared" si="2"/>
        <v>0</v>
      </c>
      <c r="N21" s="19">
        <f>M21-'2017  24.10 нов норм'!J21</f>
        <v>0</v>
      </c>
    </row>
    <row r="22" spans="1:14" ht="13.5" customHeight="1" x14ac:dyDescent="0.2">
      <c r="A22" s="15">
        <f t="shared" si="3"/>
        <v>16</v>
      </c>
      <c r="B22" s="16" t="s">
        <v>24</v>
      </c>
      <c r="C22" s="23">
        <v>53013999</v>
      </c>
      <c r="D22" s="13">
        <f t="shared" si="0"/>
        <v>0</v>
      </c>
      <c r="E22" s="17"/>
      <c r="F22" s="17"/>
      <c r="G22" s="17"/>
      <c r="H22" s="17"/>
      <c r="I22" s="17">
        <v>28232</v>
      </c>
      <c r="J22" s="17">
        <v>26712</v>
      </c>
      <c r="K22" s="18"/>
      <c r="L22" s="18">
        <f t="shared" si="1"/>
        <v>0</v>
      </c>
      <c r="M22" s="19">
        <f t="shared" si="2"/>
        <v>0</v>
      </c>
      <c r="N22" s="19">
        <f>M22-'2017  24.10 нов норм'!J22</f>
        <v>0</v>
      </c>
    </row>
    <row r="23" spans="1:14" ht="13.5" customHeight="1" x14ac:dyDescent="0.2">
      <c r="A23" s="15">
        <f t="shared" si="3"/>
        <v>17</v>
      </c>
      <c r="B23" s="16" t="s">
        <v>25</v>
      </c>
      <c r="C23" s="23">
        <v>53014999</v>
      </c>
      <c r="D23" s="13">
        <f t="shared" si="0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28232</v>
      </c>
      <c r="J23" s="17">
        <v>26712</v>
      </c>
      <c r="K23" s="18"/>
      <c r="L23" s="18">
        <f t="shared" si="1"/>
        <v>0</v>
      </c>
      <c r="M23" s="19">
        <f t="shared" si="2"/>
        <v>0</v>
      </c>
      <c r="N23" s="19">
        <f>M23-'2017  24.10 нов норм'!J23</f>
        <v>0</v>
      </c>
    </row>
    <row r="24" spans="1:14" ht="13.5" customHeight="1" x14ac:dyDescent="0.2">
      <c r="A24" s="15">
        <f t="shared" si="3"/>
        <v>18</v>
      </c>
      <c r="B24" s="16" t="s">
        <v>26</v>
      </c>
      <c r="C24" s="23">
        <v>53015999</v>
      </c>
      <c r="D24" s="13">
        <f t="shared" si="0"/>
        <v>0</v>
      </c>
      <c r="E24" s="17"/>
      <c r="F24" s="17"/>
      <c r="G24" s="17"/>
      <c r="H24" s="17"/>
      <c r="I24" s="17">
        <v>28232</v>
      </c>
      <c r="J24" s="17">
        <v>26712</v>
      </c>
      <c r="K24" s="18"/>
      <c r="L24" s="18">
        <f t="shared" ref="L24:L48" si="4">ROUND(H24*J24/1000,1)</f>
        <v>0</v>
      </c>
      <c r="M24" s="19">
        <f t="shared" si="2"/>
        <v>0</v>
      </c>
      <c r="N24" s="19">
        <f>M24-'2017  24.10 нов норм'!J24</f>
        <v>0</v>
      </c>
    </row>
    <row r="25" spans="1:14" ht="13.5" customHeight="1" x14ac:dyDescent="0.2">
      <c r="A25" s="15">
        <f t="shared" si="3"/>
        <v>19</v>
      </c>
      <c r="B25" s="16" t="s">
        <v>27</v>
      </c>
      <c r="C25" s="23">
        <v>53016999</v>
      </c>
      <c r="D25" s="13">
        <f t="shared" si="0"/>
        <v>0</v>
      </c>
      <c r="E25" s="17"/>
      <c r="F25" s="17"/>
      <c r="G25" s="17"/>
      <c r="H25" s="17"/>
      <c r="I25" s="17">
        <v>28232</v>
      </c>
      <c r="J25" s="17">
        <v>26712</v>
      </c>
      <c r="K25" s="18"/>
      <c r="L25" s="18">
        <f t="shared" si="4"/>
        <v>0</v>
      </c>
      <c r="M25" s="19">
        <f t="shared" si="2"/>
        <v>0</v>
      </c>
      <c r="N25" s="19">
        <f>M25-'2017  24.10 нов норм'!J25</f>
        <v>0</v>
      </c>
    </row>
    <row r="26" spans="1:14" ht="13.5" customHeight="1" x14ac:dyDescent="0.2">
      <c r="A26" s="15">
        <f t="shared" si="3"/>
        <v>20</v>
      </c>
      <c r="B26" s="16" t="s">
        <v>28</v>
      </c>
      <c r="C26" s="23">
        <v>53017999</v>
      </c>
      <c r="D26" s="13">
        <f t="shared" si="0"/>
        <v>0</v>
      </c>
      <c r="E26" s="17"/>
      <c r="F26" s="17"/>
      <c r="G26" s="17"/>
      <c r="H26" s="17"/>
      <c r="I26" s="17">
        <v>28232</v>
      </c>
      <c r="J26" s="17">
        <v>26712</v>
      </c>
      <c r="K26" s="18"/>
      <c r="L26" s="18">
        <f t="shared" si="4"/>
        <v>0</v>
      </c>
      <c r="M26" s="19">
        <f t="shared" si="2"/>
        <v>0</v>
      </c>
      <c r="N26" s="19">
        <f>M26-'2017  24.10 нов норм'!J26</f>
        <v>0</v>
      </c>
    </row>
    <row r="27" spans="1:14" ht="13.5" customHeight="1" x14ac:dyDescent="0.2">
      <c r="A27" s="15">
        <f t="shared" si="3"/>
        <v>21</v>
      </c>
      <c r="B27" s="16" t="s">
        <v>29</v>
      </c>
      <c r="C27" s="23">
        <v>53020999</v>
      </c>
      <c r="D27" s="13">
        <f t="shared" si="0"/>
        <v>0</v>
      </c>
      <c r="E27" s="17">
        <v>0</v>
      </c>
      <c r="F27" s="17">
        <v>0</v>
      </c>
      <c r="G27" s="17"/>
      <c r="H27" s="17"/>
      <c r="I27" s="17">
        <v>28232</v>
      </c>
      <c r="J27" s="17">
        <v>26712</v>
      </c>
      <c r="K27" s="18"/>
      <c r="L27" s="18">
        <f t="shared" si="4"/>
        <v>0</v>
      </c>
      <c r="M27" s="19">
        <f t="shared" si="2"/>
        <v>0</v>
      </c>
      <c r="N27" s="19">
        <f>M27-'2017  24.10 нов норм'!J27</f>
        <v>0</v>
      </c>
    </row>
    <row r="28" spans="1:14" ht="13.5" customHeight="1" x14ac:dyDescent="0.2">
      <c r="A28" s="15">
        <f t="shared" si="3"/>
        <v>22</v>
      </c>
      <c r="B28" s="16" t="s">
        <v>30</v>
      </c>
      <c r="C28" s="23">
        <v>53021999</v>
      </c>
      <c r="D28" s="13">
        <f t="shared" si="0"/>
        <v>57</v>
      </c>
      <c r="E28" s="17"/>
      <c r="F28" s="17">
        <v>0</v>
      </c>
      <c r="G28" s="17"/>
      <c r="H28" s="17">
        <v>57</v>
      </c>
      <c r="I28" s="17">
        <v>28232</v>
      </c>
      <c r="J28" s="17">
        <v>26712</v>
      </c>
      <c r="K28" s="18"/>
      <c r="L28" s="18">
        <f t="shared" si="4"/>
        <v>1522.6</v>
      </c>
      <c r="M28" s="19">
        <f t="shared" si="2"/>
        <v>1522.6</v>
      </c>
      <c r="N28" s="19">
        <f>M28-'2017  24.10 нов норм'!J28</f>
        <v>1522.6</v>
      </c>
    </row>
    <row r="29" spans="1:14" ht="13.5" customHeight="1" x14ac:dyDescent="0.2">
      <c r="A29" s="15">
        <f t="shared" si="3"/>
        <v>23</v>
      </c>
      <c r="B29" s="16" t="s">
        <v>31</v>
      </c>
      <c r="C29" s="23">
        <v>53022999</v>
      </c>
      <c r="D29" s="13">
        <f t="shared" si="0"/>
        <v>0</v>
      </c>
      <c r="E29" s="17"/>
      <c r="F29" s="17"/>
      <c r="G29" s="17"/>
      <c r="H29" s="17"/>
      <c r="I29" s="17">
        <v>28232</v>
      </c>
      <c r="J29" s="17">
        <v>26712</v>
      </c>
      <c r="K29" s="18"/>
      <c r="L29" s="18">
        <f t="shared" si="4"/>
        <v>0</v>
      </c>
      <c r="M29" s="19">
        <f t="shared" si="2"/>
        <v>0</v>
      </c>
      <c r="N29" s="19">
        <f>M29-'2017  24.10 нов норм'!J29</f>
        <v>0</v>
      </c>
    </row>
    <row r="30" spans="1:14" ht="13.5" customHeight="1" x14ac:dyDescent="0.2">
      <c r="A30" s="15">
        <f t="shared" si="3"/>
        <v>24</v>
      </c>
      <c r="B30" s="16" t="s">
        <v>32</v>
      </c>
      <c r="C30" s="23">
        <v>53023999</v>
      </c>
      <c r="D30" s="13">
        <f t="shared" si="0"/>
        <v>36</v>
      </c>
      <c r="E30" s="17"/>
      <c r="F30" s="17">
        <v>0</v>
      </c>
      <c r="G30" s="17"/>
      <c r="H30" s="17">
        <v>36</v>
      </c>
      <c r="I30" s="17">
        <v>28232</v>
      </c>
      <c r="J30" s="17">
        <v>26712</v>
      </c>
      <c r="K30" s="18">
        <f>ROUND(G30*I30/1000,1)</f>
        <v>0</v>
      </c>
      <c r="L30" s="18">
        <f t="shared" si="4"/>
        <v>961.6</v>
      </c>
      <c r="M30" s="19">
        <f t="shared" si="2"/>
        <v>961.6</v>
      </c>
      <c r="N30" s="19">
        <f>M30-'2017  24.10 нов норм'!J30</f>
        <v>961.6</v>
      </c>
    </row>
    <row r="31" spans="1:14" ht="13.5" customHeight="1" x14ac:dyDescent="0.2">
      <c r="A31" s="15">
        <f t="shared" si="3"/>
        <v>25</v>
      </c>
      <c r="B31" s="16" t="s">
        <v>33</v>
      </c>
      <c r="C31" s="23">
        <v>53024999</v>
      </c>
      <c r="D31" s="13">
        <f t="shared" si="0"/>
        <v>0</v>
      </c>
      <c r="E31" s="17">
        <v>0</v>
      </c>
      <c r="F31" s="17">
        <v>0</v>
      </c>
      <c r="G31" s="17"/>
      <c r="H31" s="17"/>
      <c r="I31" s="17">
        <v>28232</v>
      </c>
      <c r="J31" s="17">
        <v>26712</v>
      </c>
      <c r="K31" s="18"/>
      <c r="L31" s="18">
        <f t="shared" si="4"/>
        <v>0</v>
      </c>
      <c r="M31" s="19">
        <f t="shared" si="2"/>
        <v>0</v>
      </c>
      <c r="N31" s="19">
        <f>M31-'2017  24.10 нов норм'!J31</f>
        <v>0</v>
      </c>
    </row>
    <row r="32" spans="1:14" ht="13.5" customHeight="1" x14ac:dyDescent="0.2">
      <c r="A32" s="15">
        <f t="shared" si="3"/>
        <v>26</v>
      </c>
      <c r="B32" s="16" t="s">
        <v>34</v>
      </c>
      <c r="C32" s="23">
        <v>53026999</v>
      </c>
      <c r="D32" s="13">
        <f t="shared" si="0"/>
        <v>0</v>
      </c>
      <c r="E32" s="17"/>
      <c r="F32" s="17"/>
      <c r="G32" s="17"/>
      <c r="H32" s="17"/>
      <c r="I32" s="17">
        <v>28232</v>
      </c>
      <c r="J32" s="17">
        <v>26712</v>
      </c>
      <c r="K32" s="18"/>
      <c r="L32" s="18">
        <f t="shared" si="4"/>
        <v>0</v>
      </c>
      <c r="M32" s="19">
        <f t="shared" si="2"/>
        <v>0</v>
      </c>
      <c r="N32" s="19">
        <f>M32-'2017  24.10 нов норм'!J32</f>
        <v>0</v>
      </c>
    </row>
    <row r="33" spans="1:14" ht="13.5" customHeight="1" x14ac:dyDescent="0.2">
      <c r="A33" s="15">
        <f t="shared" si="3"/>
        <v>27</v>
      </c>
      <c r="B33" s="16" t="s">
        <v>35</v>
      </c>
      <c r="C33" s="23">
        <v>53027999</v>
      </c>
      <c r="D33" s="13">
        <f t="shared" si="0"/>
        <v>0</v>
      </c>
      <c r="E33" s="17"/>
      <c r="F33" s="17"/>
      <c r="G33" s="17"/>
      <c r="H33" s="17"/>
      <c r="I33" s="17">
        <v>28232</v>
      </c>
      <c r="J33" s="17">
        <v>26712</v>
      </c>
      <c r="K33" s="18"/>
      <c r="L33" s="18">
        <f t="shared" si="4"/>
        <v>0</v>
      </c>
      <c r="M33" s="19">
        <f t="shared" si="2"/>
        <v>0</v>
      </c>
      <c r="N33" s="19">
        <f>M33-'2017  24.10 нов норм'!J33</f>
        <v>0</v>
      </c>
    </row>
    <row r="34" spans="1:14" ht="13.5" customHeight="1" x14ac:dyDescent="0.2">
      <c r="A34" s="15">
        <f t="shared" si="3"/>
        <v>28</v>
      </c>
      <c r="B34" s="16" t="s">
        <v>36</v>
      </c>
      <c r="C34" s="23">
        <v>53028999</v>
      </c>
      <c r="D34" s="13">
        <f t="shared" si="0"/>
        <v>0</v>
      </c>
      <c r="E34" s="17"/>
      <c r="F34" s="17"/>
      <c r="G34" s="17"/>
      <c r="H34" s="17"/>
      <c r="I34" s="17">
        <v>28232</v>
      </c>
      <c r="J34" s="17">
        <v>26712</v>
      </c>
      <c r="K34" s="18"/>
      <c r="L34" s="18">
        <f t="shared" si="4"/>
        <v>0</v>
      </c>
      <c r="M34" s="19">
        <f t="shared" si="2"/>
        <v>0</v>
      </c>
      <c r="N34" s="19">
        <f>M34-'2017  24.10 нов норм'!J34</f>
        <v>0</v>
      </c>
    </row>
    <row r="35" spans="1:14" ht="13.5" customHeight="1" x14ac:dyDescent="0.2">
      <c r="A35" s="15">
        <f t="shared" si="3"/>
        <v>29</v>
      </c>
      <c r="B35" s="16" t="s">
        <v>37</v>
      </c>
      <c r="C35" s="23">
        <v>53029999</v>
      </c>
      <c r="D35" s="13">
        <f t="shared" si="0"/>
        <v>0</v>
      </c>
      <c r="E35" s="17"/>
      <c r="F35" s="17"/>
      <c r="G35" s="17"/>
      <c r="H35" s="17"/>
      <c r="I35" s="17">
        <v>28232</v>
      </c>
      <c r="J35" s="17">
        <v>26712</v>
      </c>
      <c r="K35" s="18"/>
      <c r="L35" s="18">
        <f t="shared" si="4"/>
        <v>0</v>
      </c>
      <c r="M35" s="19">
        <f t="shared" si="2"/>
        <v>0</v>
      </c>
      <c r="N35" s="19">
        <f>M35-'2017  24.10 нов норм'!J35</f>
        <v>0</v>
      </c>
    </row>
    <row r="36" spans="1:14" ht="13.5" customHeight="1" x14ac:dyDescent="0.2">
      <c r="A36" s="15">
        <f t="shared" si="3"/>
        <v>30</v>
      </c>
      <c r="B36" s="16" t="s">
        <v>38</v>
      </c>
      <c r="C36" s="23">
        <v>53030999</v>
      </c>
      <c r="D36" s="13">
        <f t="shared" si="0"/>
        <v>0</v>
      </c>
      <c r="E36" s="17"/>
      <c r="F36" s="17"/>
      <c r="G36" s="17"/>
      <c r="H36" s="17"/>
      <c r="I36" s="17">
        <v>28232</v>
      </c>
      <c r="J36" s="17">
        <v>26712</v>
      </c>
      <c r="K36" s="18"/>
      <c r="L36" s="18">
        <f t="shared" si="4"/>
        <v>0</v>
      </c>
      <c r="M36" s="19">
        <f t="shared" si="2"/>
        <v>0</v>
      </c>
      <c r="N36" s="19">
        <f>M36-'2017  24.10 нов норм'!J36</f>
        <v>0</v>
      </c>
    </row>
    <row r="37" spans="1:14" ht="13.5" customHeight="1" x14ac:dyDescent="0.2">
      <c r="A37" s="15">
        <f t="shared" si="3"/>
        <v>31</v>
      </c>
      <c r="B37" s="16" t="s">
        <v>39</v>
      </c>
      <c r="C37" s="23">
        <v>53031999</v>
      </c>
      <c r="D37" s="13">
        <f t="shared" si="0"/>
        <v>75</v>
      </c>
      <c r="E37" s="17"/>
      <c r="F37" s="17">
        <v>180</v>
      </c>
      <c r="G37" s="17">
        <v>0</v>
      </c>
      <c r="H37" s="17">
        <v>255</v>
      </c>
      <c r="I37" s="17">
        <v>28232</v>
      </c>
      <c r="J37" s="17">
        <v>26712</v>
      </c>
      <c r="K37" s="18"/>
      <c r="L37" s="18">
        <f t="shared" si="4"/>
        <v>6811.6</v>
      </c>
      <c r="M37" s="19">
        <f t="shared" si="2"/>
        <v>6811.6</v>
      </c>
      <c r="N37" s="19">
        <f>M37-'2017  24.10 нов норм'!J37</f>
        <v>2192.8000000000002</v>
      </c>
    </row>
    <row r="38" spans="1:14" ht="13.5" customHeight="1" x14ac:dyDescent="0.2">
      <c r="A38" s="15">
        <f t="shared" si="3"/>
        <v>32</v>
      </c>
      <c r="B38" s="16" t="s">
        <v>40</v>
      </c>
      <c r="C38" s="23">
        <v>53032999</v>
      </c>
      <c r="D38" s="13">
        <f t="shared" si="0"/>
        <v>0</v>
      </c>
      <c r="E38" s="17"/>
      <c r="F38" s="17"/>
      <c r="G38" s="17"/>
      <c r="H38" s="17"/>
      <c r="I38" s="17">
        <v>28232</v>
      </c>
      <c r="J38" s="17">
        <v>26712</v>
      </c>
      <c r="K38" s="18"/>
      <c r="L38" s="18">
        <f t="shared" si="4"/>
        <v>0</v>
      </c>
      <c r="M38" s="19">
        <f t="shared" si="2"/>
        <v>0</v>
      </c>
      <c r="N38" s="19">
        <f>M38-'2017  24.10 нов норм'!J38</f>
        <v>0</v>
      </c>
    </row>
    <row r="39" spans="1:14" ht="13.5" customHeight="1" x14ac:dyDescent="0.2">
      <c r="A39" s="15">
        <f t="shared" si="3"/>
        <v>33</v>
      </c>
      <c r="B39" s="16" t="s">
        <v>41</v>
      </c>
      <c r="C39" s="23">
        <v>53033999</v>
      </c>
      <c r="D39" s="13">
        <f t="shared" si="0"/>
        <v>0</v>
      </c>
      <c r="E39" s="17"/>
      <c r="F39" s="17"/>
      <c r="G39" s="17"/>
      <c r="H39" s="17"/>
      <c r="I39" s="17">
        <v>28232</v>
      </c>
      <c r="J39" s="17">
        <v>26712</v>
      </c>
      <c r="K39" s="18"/>
      <c r="L39" s="18">
        <f t="shared" si="4"/>
        <v>0</v>
      </c>
      <c r="M39" s="19">
        <f t="shared" si="2"/>
        <v>0</v>
      </c>
      <c r="N39" s="19">
        <f>M39-'2017  24.10 нов норм'!J39</f>
        <v>0</v>
      </c>
    </row>
    <row r="40" spans="1:14" ht="13.5" customHeight="1" x14ac:dyDescent="0.2">
      <c r="A40" s="15">
        <f t="shared" si="3"/>
        <v>34</v>
      </c>
      <c r="B40" s="16" t="s">
        <v>42</v>
      </c>
      <c r="C40" s="23">
        <v>53034999</v>
      </c>
      <c r="D40" s="13">
        <f t="shared" si="0"/>
        <v>0</v>
      </c>
      <c r="E40" s="17"/>
      <c r="F40" s="17"/>
      <c r="G40" s="17"/>
      <c r="H40" s="17"/>
      <c r="I40" s="17">
        <v>28232</v>
      </c>
      <c r="J40" s="17">
        <v>26712</v>
      </c>
      <c r="K40" s="18"/>
      <c r="L40" s="18">
        <f t="shared" si="4"/>
        <v>0</v>
      </c>
      <c r="M40" s="19">
        <f t="shared" si="2"/>
        <v>0</v>
      </c>
      <c r="N40" s="19">
        <f>M40-'2017  24.10 нов норм'!J40</f>
        <v>0</v>
      </c>
    </row>
    <row r="41" spans="1:14" ht="13.5" customHeight="1" x14ac:dyDescent="0.2">
      <c r="A41" s="15">
        <f t="shared" si="3"/>
        <v>35</v>
      </c>
      <c r="B41" s="16" t="s">
        <v>43</v>
      </c>
      <c r="C41" s="23">
        <v>53035999</v>
      </c>
      <c r="D41" s="13">
        <f t="shared" si="0"/>
        <v>30</v>
      </c>
      <c r="E41" s="17"/>
      <c r="F41" s="17"/>
      <c r="G41" s="17"/>
      <c r="H41" s="17">
        <v>30</v>
      </c>
      <c r="I41" s="17">
        <v>28232</v>
      </c>
      <c r="J41" s="17">
        <v>26712</v>
      </c>
      <c r="K41" s="18"/>
      <c r="L41" s="18">
        <f t="shared" si="4"/>
        <v>801.4</v>
      </c>
      <c r="M41" s="19">
        <f t="shared" si="2"/>
        <v>801.4</v>
      </c>
      <c r="N41" s="19">
        <f>M41-'2017  24.10 нов норм'!J41</f>
        <v>801.4</v>
      </c>
    </row>
    <row r="42" spans="1:14" ht="13.5" customHeight="1" x14ac:dyDescent="0.2">
      <c r="A42" s="15">
        <f t="shared" si="3"/>
        <v>36</v>
      </c>
      <c r="B42" s="16" t="s">
        <v>44</v>
      </c>
      <c r="C42" s="23">
        <v>53036999</v>
      </c>
      <c r="D42" s="13">
        <f t="shared" si="0"/>
        <v>0</v>
      </c>
      <c r="E42" s="17"/>
      <c r="F42" s="17"/>
      <c r="G42" s="17"/>
      <c r="H42" s="17"/>
      <c r="I42" s="17">
        <v>28232</v>
      </c>
      <c r="J42" s="17">
        <v>26712</v>
      </c>
      <c r="K42" s="18"/>
      <c r="L42" s="18">
        <f t="shared" si="4"/>
        <v>0</v>
      </c>
      <c r="M42" s="19">
        <f t="shared" si="2"/>
        <v>0</v>
      </c>
      <c r="N42" s="19">
        <f>M42-'2017  24.10 нов норм'!J42</f>
        <v>0</v>
      </c>
    </row>
    <row r="43" spans="1:14" ht="13.5" customHeight="1" x14ac:dyDescent="0.2">
      <c r="A43" s="15">
        <f t="shared" si="3"/>
        <v>37</v>
      </c>
      <c r="B43" s="16" t="s">
        <v>45</v>
      </c>
      <c r="C43" s="23">
        <v>53037999</v>
      </c>
      <c r="D43" s="13">
        <f t="shared" si="0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28232</v>
      </c>
      <c r="J43" s="17">
        <v>26712</v>
      </c>
      <c r="K43" s="18"/>
      <c r="L43" s="18">
        <f t="shared" si="4"/>
        <v>0</v>
      </c>
      <c r="M43" s="19">
        <f t="shared" si="2"/>
        <v>0</v>
      </c>
      <c r="N43" s="19">
        <f>M43-'2017  24.10 нов норм'!J43</f>
        <v>0</v>
      </c>
    </row>
    <row r="44" spans="1:14" ht="13.5" customHeight="1" x14ac:dyDescent="0.2">
      <c r="A44" s="15">
        <f t="shared" si="3"/>
        <v>38</v>
      </c>
      <c r="B44" s="16" t="s">
        <v>46</v>
      </c>
      <c r="C44" s="23">
        <v>53038999</v>
      </c>
      <c r="D44" s="13">
        <f t="shared" si="0"/>
        <v>0</v>
      </c>
      <c r="E44" s="17"/>
      <c r="F44" s="17"/>
      <c r="G44" s="17"/>
      <c r="H44" s="17"/>
      <c r="I44" s="17">
        <v>28232</v>
      </c>
      <c r="J44" s="17">
        <v>26712</v>
      </c>
      <c r="K44" s="18">
        <f>ROUND(G44*I44/1000,1)</f>
        <v>0</v>
      </c>
      <c r="L44" s="18">
        <f t="shared" si="4"/>
        <v>0</v>
      </c>
      <c r="M44" s="19">
        <f t="shared" si="2"/>
        <v>0</v>
      </c>
      <c r="N44" s="19">
        <f>M44-'2017  24.10 нов норм'!J44</f>
        <v>0</v>
      </c>
    </row>
    <row r="45" spans="1:14" ht="13.5" customHeight="1" x14ac:dyDescent="0.2">
      <c r="A45" s="15">
        <f t="shared" si="3"/>
        <v>39</v>
      </c>
      <c r="B45" s="16" t="s">
        <v>47</v>
      </c>
      <c r="C45" s="23">
        <v>53041999</v>
      </c>
      <c r="D45" s="13">
        <f t="shared" si="0"/>
        <v>0</v>
      </c>
      <c r="E45" s="17"/>
      <c r="F45" s="17"/>
      <c r="G45" s="17"/>
      <c r="H45" s="17"/>
      <c r="I45" s="17">
        <v>28232</v>
      </c>
      <c r="J45" s="17">
        <v>26712</v>
      </c>
      <c r="K45" s="18"/>
      <c r="L45" s="18">
        <f t="shared" si="4"/>
        <v>0</v>
      </c>
      <c r="M45" s="19">
        <f t="shared" si="2"/>
        <v>0</v>
      </c>
      <c r="N45" s="19">
        <f>M45-'2017  24.10 нов норм'!J45</f>
        <v>0</v>
      </c>
    </row>
    <row r="46" spans="1:14" ht="13.5" customHeight="1" x14ac:dyDescent="0.2">
      <c r="A46" s="15">
        <f t="shared" si="3"/>
        <v>40</v>
      </c>
      <c r="B46" s="16" t="s">
        <v>48</v>
      </c>
      <c r="C46" s="23">
        <v>53042999</v>
      </c>
      <c r="D46" s="13">
        <f t="shared" si="0"/>
        <v>0</v>
      </c>
      <c r="E46" s="17"/>
      <c r="F46" s="17"/>
      <c r="G46" s="17"/>
      <c r="H46" s="17"/>
      <c r="I46" s="17">
        <v>28232</v>
      </c>
      <c r="J46" s="17">
        <v>26712</v>
      </c>
      <c r="K46" s="18"/>
      <c r="L46" s="18">
        <f t="shared" si="4"/>
        <v>0</v>
      </c>
      <c r="M46" s="19">
        <f t="shared" si="2"/>
        <v>0</v>
      </c>
      <c r="N46" s="19">
        <f>M46-'2017  24.10 нов норм'!J46</f>
        <v>0</v>
      </c>
    </row>
    <row r="47" spans="1:14" ht="13.5" customHeight="1" x14ac:dyDescent="0.2">
      <c r="A47" s="15">
        <f t="shared" si="3"/>
        <v>41</v>
      </c>
      <c r="B47" s="16" t="s">
        <v>49</v>
      </c>
      <c r="C47" s="23">
        <v>53043999</v>
      </c>
      <c r="D47" s="13">
        <f t="shared" si="0"/>
        <v>0</v>
      </c>
      <c r="E47" s="17"/>
      <c r="F47" s="17"/>
      <c r="G47" s="17"/>
      <c r="H47" s="17"/>
      <c r="I47" s="17">
        <v>28232</v>
      </c>
      <c r="J47" s="17">
        <v>26712</v>
      </c>
      <c r="K47" s="18"/>
      <c r="L47" s="18">
        <f t="shared" si="4"/>
        <v>0</v>
      </c>
      <c r="M47" s="19">
        <f t="shared" si="2"/>
        <v>0</v>
      </c>
      <c r="N47" s="19">
        <f>M47-'2017  24.10 нов норм'!J47</f>
        <v>0</v>
      </c>
    </row>
    <row r="48" spans="1:14" ht="13.5" customHeight="1" x14ac:dyDescent="0.2">
      <c r="A48" s="15">
        <f t="shared" si="3"/>
        <v>42</v>
      </c>
      <c r="B48" s="16" t="s">
        <v>50</v>
      </c>
      <c r="C48" s="23">
        <v>53044999</v>
      </c>
      <c r="D48" s="13">
        <f t="shared" si="0"/>
        <v>0</v>
      </c>
      <c r="E48" s="17"/>
      <c r="F48" s="17"/>
      <c r="G48" s="17"/>
      <c r="H48" s="17"/>
      <c r="I48" s="17">
        <v>28232</v>
      </c>
      <c r="J48" s="17">
        <v>26712</v>
      </c>
      <c r="K48" s="18"/>
      <c r="L48" s="18">
        <f t="shared" si="4"/>
        <v>0</v>
      </c>
      <c r="M48" s="19">
        <f t="shared" si="2"/>
        <v>0</v>
      </c>
      <c r="N48" s="19">
        <f>M48-'2017  24.10 нов норм'!J48</f>
        <v>0</v>
      </c>
    </row>
    <row r="49" spans="1:14" ht="15.75" x14ac:dyDescent="0.2">
      <c r="A49" s="62" t="s">
        <v>6</v>
      </c>
      <c r="B49" s="62"/>
      <c r="C49" s="23"/>
      <c r="D49" s="22">
        <f>SUM(D7:D48)</f>
        <v>200</v>
      </c>
      <c r="E49" s="22">
        <f>SUM(E7:E48)</f>
        <v>750</v>
      </c>
      <c r="F49" s="22">
        <f>SUM(F7:F48)</f>
        <v>202</v>
      </c>
      <c r="G49" s="22">
        <f t="shared" ref="G49:L49" si="5">SUM(G7:G48)</f>
        <v>742</v>
      </c>
      <c r="H49" s="22">
        <f t="shared" si="5"/>
        <v>410</v>
      </c>
      <c r="I49" s="22"/>
      <c r="J49" s="22"/>
      <c r="K49" s="22">
        <f t="shared" si="5"/>
        <v>20948.199999999997</v>
      </c>
      <c r="L49" s="22">
        <f t="shared" si="5"/>
        <v>10952</v>
      </c>
      <c r="M49" s="19">
        <f>SUM(M7:M48)</f>
        <v>31900.199999999997</v>
      </c>
      <c r="N49" s="24">
        <f>SUM(N7:N48)</f>
        <v>6376.8999999999987</v>
      </c>
    </row>
    <row r="50" spans="1:14" x14ac:dyDescent="0.2">
      <c r="E50" s="4">
        <f>SUM(E49:F49)</f>
        <v>952</v>
      </c>
      <c r="G50" s="4">
        <f>SUM(G49:H49)</f>
        <v>1152</v>
      </c>
      <c r="N50" s="25"/>
    </row>
    <row r="51" spans="1:14" x14ac:dyDescent="0.2">
      <c r="G51" s="4">
        <f>G50-E50</f>
        <v>200</v>
      </c>
      <c r="N51" s="25"/>
    </row>
    <row r="52" spans="1:14" x14ac:dyDescent="0.2">
      <c r="N52" s="25"/>
    </row>
  </sheetData>
  <mergeCells count="13">
    <mergeCell ref="A49:B49"/>
    <mergeCell ref="B2:N2"/>
    <mergeCell ref="A4:A6"/>
    <mergeCell ref="B4:B6"/>
    <mergeCell ref="C4:C6"/>
    <mergeCell ref="D4:D6"/>
    <mergeCell ref="E4:F4"/>
    <mergeCell ref="G4:M4"/>
    <mergeCell ref="E5:F5"/>
    <mergeCell ref="G5:H5"/>
    <mergeCell ref="I5:J5"/>
    <mergeCell ref="K5:M5"/>
    <mergeCell ref="N5:N6"/>
  </mergeCells>
  <pageMargins left="0" right="0" top="0" bottom="0" header="0" footer="0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2"/>
  <sheetViews>
    <sheetView view="pageBreakPreview" zoomScale="90" workbookViewId="0">
      <pane xSplit="2" ySplit="6" topLeftCell="C7" activePane="bottomRight" state="frozen"/>
      <selection activeCell="G7" sqref="G7:H48"/>
      <selection pane="topRight"/>
      <selection pane="bottomLeft"/>
      <selection pane="bottomRight" activeCell="C7" sqref="C7"/>
    </sheetView>
  </sheetViews>
  <sheetFormatPr defaultColWidth="9.28515625" defaultRowHeight="15" customHeight="1" x14ac:dyDescent="0.2"/>
  <cols>
    <col min="1" max="1" width="4.42578125" style="1" customWidth="1"/>
    <col min="2" max="2" width="20.85546875" style="2" customWidth="1"/>
    <col min="3" max="3" width="20.5703125" style="3" hidden="1" customWidth="1"/>
    <col min="4" max="4" width="7.85546875" style="3" hidden="1" customWidth="1"/>
    <col min="5" max="5" width="6.7109375" style="4" hidden="1" customWidth="1"/>
    <col min="6" max="6" width="7.5703125" style="4" hidden="1" customWidth="1"/>
    <col min="7" max="7" width="6.7109375" style="4" customWidth="1"/>
    <col min="8" max="8" width="7.5703125" style="4" customWidth="1"/>
    <col min="9" max="10" width="9" style="4" customWidth="1"/>
    <col min="11" max="12" width="11" style="4" customWidth="1"/>
    <col min="13" max="13" width="16.5703125" style="4" customWidth="1"/>
    <col min="14" max="14" width="13.28515625" style="4" hidden="1" customWidth="1"/>
    <col min="15" max="257" width="9.28515625" style="5" customWidth="1"/>
  </cols>
  <sheetData>
    <row r="1" spans="1:14" ht="14.25" customHeight="1" x14ac:dyDescent="0.2">
      <c r="C1" s="2"/>
      <c r="D1" s="2"/>
      <c r="N1" s="5"/>
    </row>
    <row r="2" spans="1:14" ht="78" customHeight="1" x14ac:dyDescent="0.2">
      <c r="A2" s="6"/>
      <c r="B2" s="53" t="s">
        <v>54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">
      <c r="A3" s="8"/>
      <c r="B3" s="7"/>
      <c r="C3" s="9"/>
      <c r="D3" s="26"/>
      <c r="E3" s="7"/>
      <c r="F3" s="7"/>
      <c r="G3" s="7"/>
      <c r="H3" s="7"/>
      <c r="I3" s="7"/>
      <c r="J3" s="7"/>
      <c r="K3" s="7"/>
      <c r="L3" s="7"/>
      <c r="M3" s="8"/>
      <c r="N3" s="8"/>
    </row>
    <row r="4" spans="1:14" s="1" customFormat="1" ht="22.5" customHeight="1" x14ac:dyDescent="0.2">
      <c r="A4" s="54" t="s">
        <v>1</v>
      </c>
      <c r="B4" s="54" t="s">
        <v>2</v>
      </c>
      <c r="C4" s="63"/>
      <c r="D4" s="63" t="s">
        <v>51</v>
      </c>
      <c r="E4" s="66" t="s">
        <v>52</v>
      </c>
      <c r="F4" s="66"/>
      <c r="G4" s="55" t="s">
        <v>55</v>
      </c>
      <c r="H4" s="56"/>
      <c r="I4" s="56"/>
      <c r="J4" s="56"/>
      <c r="K4" s="56"/>
      <c r="L4" s="56"/>
      <c r="M4" s="57"/>
    </row>
    <row r="5" spans="1:14" s="1" customFormat="1" ht="79.5" customHeight="1" x14ac:dyDescent="0.2">
      <c r="A5" s="54"/>
      <c r="B5" s="54"/>
      <c r="C5" s="64"/>
      <c r="D5" s="64"/>
      <c r="E5" s="67" t="s">
        <v>3</v>
      </c>
      <c r="F5" s="67"/>
      <c r="G5" s="55" t="s">
        <v>3</v>
      </c>
      <c r="H5" s="56"/>
      <c r="I5" s="55" t="s">
        <v>4</v>
      </c>
      <c r="J5" s="56"/>
      <c r="K5" s="58" t="s">
        <v>5</v>
      </c>
      <c r="L5" s="59"/>
      <c r="M5" s="60"/>
      <c r="N5" s="61" t="s">
        <v>6</v>
      </c>
    </row>
    <row r="6" spans="1:14" ht="33" customHeight="1" x14ac:dyDescent="0.2">
      <c r="A6" s="54"/>
      <c r="B6" s="54"/>
      <c r="C6" s="65"/>
      <c r="D6" s="65"/>
      <c r="E6" s="12" t="s">
        <v>7</v>
      </c>
      <c r="F6" s="12" t="s">
        <v>8</v>
      </c>
      <c r="G6" s="12" t="s">
        <v>7</v>
      </c>
      <c r="H6" s="12" t="s">
        <v>8</v>
      </c>
      <c r="I6" s="12" t="s">
        <v>7</v>
      </c>
      <c r="J6" s="12" t="s">
        <v>8</v>
      </c>
      <c r="K6" s="12" t="s">
        <v>7</v>
      </c>
      <c r="L6" s="12" t="s">
        <v>8</v>
      </c>
      <c r="M6" s="12" t="s">
        <v>6</v>
      </c>
      <c r="N6" s="61"/>
    </row>
    <row r="7" spans="1:14" s="14" customFormat="1" ht="13.5" customHeight="1" x14ac:dyDescent="0.2">
      <c r="A7" s="15">
        <v>1</v>
      </c>
      <c r="B7" s="16" t="s">
        <v>9</v>
      </c>
      <c r="C7" s="13">
        <v>53046000</v>
      </c>
      <c r="D7" s="13">
        <f t="shared" ref="D7:D48" si="0">(G7+H7)-(E7+F7)</f>
        <v>10</v>
      </c>
      <c r="E7" s="17"/>
      <c r="F7" s="17">
        <v>22</v>
      </c>
      <c r="G7" s="17"/>
      <c r="H7" s="17">
        <v>32</v>
      </c>
      <c r="I7" s="17">
        <v>31055</v>
      </c>
      <c r="J7" s="17">
        <v>29383</v>
      </c>
      <c r="K7" s="18">
        <f t="shared" ref="K7:L23" si="1">ROUND(G7*I7/1000,1)</f>
        <v>0</v>
      </c>
      <c r="L7" s="18">
        <f>ROUND(H7*J7/1000,1)</f>
        <v>940.3</v>
      </c>
      <c r="M7" s="19">
        <f t="shared" ref="M7:M48" si="2">SUM(K7:L7)</f>
        <v>940.3</v>
      </c>
      <c r="N7" s="19">
        <f>M7-'2017  24.10 нов норм'!J7</f>
        <v>375.79999999999995</v>
      </c>
    </row>
    <row r="8" spans="1:14" s="14" customFormat="1" ht="13.5" customHeight="1" x14ac:dyDescent="0.2">
      <c r="A8" s="15">
        <f t="shared" ref="A8:A48" si="3">A7+1</f>
        <v>2</v>
      </c>
      <c r="B8" s="16" t="s">
        <v>10</v>
      </c>
      <c r="C8" s="13">
        <v>53001000</v>
      </c>
      <c r="D8" s="13">
        <f t="shared" si="0"/>
        <v>0</v>
      </c>
      <c r="E8" s="17"/>
      <c r="F8" s="17"/>
      <c r="G8" s="17"/>
      <c r="H8" s="17"/>
      <c r="I8" s="17">
        <v>31055</v>
      </c>
      <c r="J8" s="17">
        <v>29383</v>
      </c>
      <c r="K8" s="18">
        <f t="shared" si="1"/>
        <v>0</v>
      </c>
      <c r="L8" s="18">
        <f t="shared" si="1"/>
        <v>0</v>
      </c>
      <c r="M8" s="19">
        <f t="shared" si="2"/>
        <v>0</v>
      </c>
      <c r="N8" s="19">
        <f>M8-'2017  24.10 нов норм'!J8</f>
        <v>0</v>
      </c>
    </row>
    <row r="9" spans="1:14" s="14" customFormat="1" ht="13.5" customHeight="1" x14ac:dyDescent="0.2">
      <c r="A9" s="15">
        <f t="shared" si="3"/>
        <v>3</v>
      </c>
      <c r="B9" s="16" t="s">
        <v>11</v>
      </c>
      <c r="C9" s="13">
        <v>53002000</v>
      </c>
      <c r="D9" s="13">
        <f t="shared" si="0"/>
        <v>-36</v>
      </c>
      <c r="E9" s="17">
        <v>60</v>
      </c>
      <c r="F9" s="17"/>
      <c r="G9" s="17">
        <v>24</v>
      </c>
      <c r="H9" s="17"/>
      <c r="I9" s="17">
        <v>31055</v>
      </c>
      <c r="J9" s="17">
        <v>29383</v>
      </c>
      <c r="K9" s="18">
        <f t="shared" si="1"/>
        <v>745.3</v>
      </c>
      <c r="L9" s="18">
        <f t="shared" si="1"/>
        <v>0</v>
      </c>
      <c r="M9" s="19">
        <f t="shared" si="2"/>
        <v>745.3</v>
      </c>
      <c r="N9" s="19">
        <f>M9-'2017  24.10 нов норм'!J9</f>
        <v>-881.90000000000009</v>
      </c>
    </row>
    <row r="10" spans="1:14" ht="13.5" customHeight="1" x14ac:dyDescent="0.2">
      <c r="A10" s="15">
        <f t="shared" si="3"/>
        <v>4</v>
      </c>
      <c r="B10" s="16" t="s">
        <v>12</v>
      </c>
      <c r="C10" s="13">
        <v>53018000</v>
      </c>
      <c r="D10" s="13">
        <f t="shared" si="0"/>
        <v>0</v>
      </c>
      <c r="E10" s="17"/>
      <c r="F10" s="17"/>
      <c r="G10" s="17"/>
      <c r="H10" s="17"/>
      <c r="I10" s="17">
        <v>31055</v>
      </c>
      <c r="J10" s="17">
        <v>29383</v>
      </c>
      <c r="K10" s="18">
        <f t="shared" si="1"/>
        <v>0</v>
      </c>
      <c r="L10" s="18">
        <f t="shared" si="1"/>
        <v>0</v>
      </c>
      <c r="M10" s="19">
        <f t="shared" si="2"/>
        <v>0</v>
      </c>
      <c r="N10" s="19">
        <f>M10-'2017  24.10 нов норм'!J10</f>
        <v>0</v>
      </c>
    </row>
    <row r="11" spans="1:14" ht="13.5" customHeight="1" x14ac:dyDescent="0.2">
      <c r="A11" s="15">
        <f t="shared" si="3"/>
        <v>5</v>
      </c>
      <c r="B11" s="16" t="s">
        <v>13</v>
      </c>
      <c r="C11" s="13">
        <v>53049000</v>
      </c>
      <c r="D11" s="13">
        <f t="shared" si="0"/>
        <v>0</v>
      </c>
      <c r="E11" s="17"/>
      <c r="F11" s="17"/>
      <c r="G11" s="17"/>
      <c r="H11" s="17"/>
      <c r="I11" s="17">
        <v>31055</v>
      </c>
      <c r="J11" s="17">
        <v>29383</v>
      </c>
      <c r="K11" s="18">
        <f t="shared" si="1"/>
        <v>0</v>
      </c>
      <c r="L11" s="18">
        <f t="shared" si="1"/>
        <v>0</v>
      </c>
      <c r="M11" s="19">
        <f t="shared" si="2"/>
        <v>0</v>
      </c>
      <c r="N11" s="19">
        <f>M11-'2017  24.10 нов норм'!J11</f>
        <v>0</v>
      </c>
    </row>
    <row r="12" spans="1:14" ht="13.5" customHeight="1" x14ac:dyDescent="0.2">
      <c r="A12" s="15">
        <f t="shared" si="3"/>
        <v>6</v>
      </c>
      <c r="B12" s="16" t="s">
        <v>14</v>
      </c>
      <c r="C12" s="13">
        <v>53004000</v>
      </c>
      <c r="D12" s="13">
        <f t="shared" si="0"/>
        <v>0</v>
      </c>
      <c r="E12" s="17"/>
      <c r="F12" s="17"/>
      <c r="G12" s="17"/>
      <c r="H12" s="17"/>
      <c r="I12" s="17">
        <v>31055</v>
      </c>
      <c r="J12" s="17">
        <v>29383</v>
      </c>
      <c r="K12" s="18">
        <f t="shared" si="1"/>
        <v>0</v>
      </c>
      <c r="L12" s="18">
        <f t="shared" si="1"/>
        <v>0</v>
      </c>
      <c r="M12" s="19">
        <f t="shared" si="2"/>
        <v>0</v>
      </c>
      <c r="N12" s="19">
        <f>M12-'2017  24.10 нов норм'!J12</f>
        <v>0</v>
      </c>
    </row>
    <row r="13" spans="1:14" s="14" customFormat="1" ht="13.5" customHeight="1" x14ac:dyDescent="0.2">
      <c r="A13" s="20">
        <f t="shared" si="3"/>
        <v>7</v>
      </c>
      <c r="B13" s="16" t="s">
        <v>15</v>
      </c>
      <c r="C13" s="13">
        <v>53005000</v>
      </c>
      <c r="D13" s="13">
        <f t="shared" si="0"/>
        <v>0</v>
      </c>
      <c r="E13" s="17"/>
      <c r="F13" s="17"/>
      <c r="G13" s="17"/>
      <c r="H13" s="17"/>
      <c r="I13" s="17">
        <v>31055</v>
      </c>
      <c r="J13" s="17">
        <v>29383</v>
      </c>
      <c r="K13" s="18">
        <f t="shared" si="1"/>
        <v>0</v>
      </c>
      <c r="L13" s="18">
        <f t="shared" si="1"/>
        <v>0</v>
      </c>
      <c r="M13" s="19">
        <f t="shared" si="2"/>
        <v>0</v>
      </c>
      <c r="N13" s="19">
        <f>M13-'2017  24.10 нов норм'!J13</f>
        <v>0</v>
      </c>
    </row>
    <row r="14" spans="1:14" ht="13.5" customHeight="1" x14ac:dyDescent="0.2">
      <c r="A14" s="15">
        <f t="shared" si="3"/>
        <v>8</v>
      </c>
      <c r="B14" s="16" t="s">
        <v>16</v>
      </c>
      <c r="C14" s="13">
        <v>53006000</v>
      </c>
      <c r="D14" s="13">
        <f t="shared" si="0"/>
        <v>28</v>
      </c>
      <c r="E14" s="17">
        <v>690</v>
      </c>
      <c r="F14" s="17"/>
      <c r="G14" s="17">
        <v>718</v>
      </c>
      <c r="H14" s="17">
        <v>0</v>
      </c>
      <c r="I14" s="17">
        <v>31055</v>
      </c>
      <c r="J14" s="17">
        <v>29383</v>
      </c>
      <c r="K14" s="18">
        <f t="shared" si="1"/>
        <v>22297.5</v>
      </c>
      <c r="L14" s="18">
        <f t="shared" si="1"/>
        <v>0</v>
      </c>
      <c r="M14" s="19">
        <f t="shared" si="2"/>
        <v>22297.5</v>
      </c>
      <c r="N14" s="19">
        <f>M14-'2017  24.10 нов норм'!J14</f>
        <v>3584.7000000000007</v>
      </c>
    </row>
    <row r="15" spans="1:14" ht="13.5" customHeight="1" x14ac:dyDescent="0.2">
      <c r="A15" s="15">
        <f t="shared" si="3"/>
        <v>9</v>
      </c>
      <c r="B15" s="16" t="s">
        <v>17</v>
      </c>
      <c r="C15" s="13">
        <v>53007000</v>
      </c>
      <c r="D15" s="13">
        <f t="shared" si="0"/>
        <v>0</v>
      </c>
      <c r="E15" s="17"/>
      <c r="F15" s="17"/>
      <c r="G15" s="17"/>
      <c r="H15" s="17">
        <v>0</v>
      </c>
      <c r="I15" s="17">
        <v>31055</v>
      </c>
      <c r="J15" s="17">
        <v>29383</v>
      </c>
      <c r="K15" s="18">
        <f t="shared" si="1"/>
        <v>0</v>
      </c>
      <c r="L15" s="18">
        <f t="shared" si="1"/>
        <v>0</v>
      </c>
      <c r="M15" s="19">
        <f t="shared" si="2"/>
        <v>0</v>
      </c>
      <c r="N15" s="19">
        <f>M15-'2017  24.10 нов норм'!J15</f>
        <v>0</v>
      </c>
    </row>
    <row r="16" spans="1:14" ht="13.5" customHeight="1" x14ac:dyDescent="0.2">
      <c r="A16" s="15">
        <f t="shared" si="3"/>
        <v>10</v>
      </c>
      <c r="B16" s="16" t="s">
        <v>18</v>
      </c>
      <c r="C16" s="13">
        <v>53048000</v>
      </c>
      <c r="D16" s="13">
        <f t="shared" si="0"/>
        <v>0</v>
      </c>
      <c r="E16" s="17"/>
      <c r="F16" s="17"/>
      <c r="G16" s="17"/>
      <c r="H16" s="17"/>
      <c r="I16" s="17">
        <v>31055</v>
      </c>
      <c r="J16" s="17">
        <v>29383</v>
      </c>
      <c r="K16" s="18">
        <f t="shared" si="1"/>
        <v>0</v>
      </c>
      <c r="L16" s="18">
        <f t="shared" si="1"/>
        <v>0</v>
      </c>
      <c r="M16" s="19">
        <f t="shared" si="2"/>
        <v>0</v>
      </c>
      <c r="N16" s="19">
        <f>M16-'2017  24.10 нов норм'!J16</f>
        <v>0</v>
      </c>
    </row>
    <row r="17" spans="1:14" ht="13.5" customHeight="1" x14ac:dyDescent="0.2">
      <c r="A17" s="15">
        <f t="shared" si="3"/>
        <v>11</v>
      </c>
      <c r="B17" s="16" t="s">
        <v>19</v>
      </c>
      <c r="C17" s="13">
        <v>53008000</v>
      </c>
      <c r="D17" s="13">
        <f t="shared" si="0"/>
        <v>0</v>
      </c>
      <c r="E17" s="17"/>
      <c r="F17" s="17"/>
      <c r="G17" s="17"/>
      <c r="H17" s="17"/>
      <c r="I17" s="17">
        <v>31055</v>
      </c>
      <c r="J17" s="17">
        <v>29383</v>
      </c>
      <c r="K17" s="18"/>
      <c r="L17" s="18">
        <f t="shared" si="1"/>
        <v>0</v>
      </c>
      <c r="M17" s="19">
        <f t="shared" si="2"/>
        <v>0</v>
      </c>
      <c r="N17" s="19">
        <f>M17-'2017  24.10 нов норм'!J17</f>
        <v>0</v>
      </c>
    </row>
    <row r="18" spans="1:14" ht="13.5" customHeight="1" x14ac:dyDescent="0.2">
      <c r="A18" s="15">
        <f t="shared" si="3"/>
        <v>12</v>
      </c>
      <c r="B18" s="16" t="s">
        <v>20</v>
      </c>
      <c r="C18" s="13">
        <v>53047000</v>
      </c>
      <c r="D18" s="13">
        <f t="shared" si="0"/>
        <v>0</v>
      </c>
      <c r="E18" s="17">
        <v>0</v>
      </c>
      <c r="F18" s="17">
        <v>0</v>
      </c>
      <c r="G18" s="17"/>
      <c r="H18" s="17"/>
      <c r="I18" s="17">
        <v>31055</v>
      </c>
      <c r="J18" s="17">
        <v>29383</v>
      </c>
      <c r="K18" s="18"/>
      <c r="L18" s="18">
        <f t="shared" si="1"/>
        <v>0</v>
      </c>
      <c r="M18" s="19">
        <f t="shared" si="2"/>
        <v>0</v>
      </c>
      <c r="N18" s="19">
        <f>M18-'2017  24.10 нов норм'!J18</f>
        <v>0</v>
      </c>
    </row>
    <row r="19" spans="1:14" ht="13.5" customHeight="1" x14ac:dyDescent="0.2">
      <c r="A19" s="15">
        <f t="shared" si="3"/>
        <v>13</v>
      </c>
      <c r="B19" s="16" t="s">
        <v>21</v>
      </c>
      <c r="C19" s="13">
        <v>53009000</v>
      </c>
      <c r="D19" s="13">
        <f t="shared" si="0"/>
        <v>0</v>
      </c>
      <c r="E19" s="17"/>
      <c r="F19" s="17"/>
      <c r="G19" s="17">
        <v>0</v>
      </c>
      <c r="H19" s="17">
        <v>0</v>
      </c>
      <c r="I19" s="17">
        <v>31055</v>
      </c>
      <c r="J19" s="17">
        <v>29383</v>
      </c>
      <c r="K19" s="18"/>
      <c r="L19" s="18">
        <f t="shared" si="1"/>
        <v>0</v>
      </c>
      <c r="M19" s="19">
        <f t="shared" si="2"/>
        <v>0</v>
      </c>
      <c r="N19" s="19">
        <f>M19-'2017  24.10 нов норм'!J19</f>
        <v>0</v>
      </c>
    </row>
    <row r="20" spans="1:14" ht="13.5" customHeight="1" x14ac:dyDescent="0.2">
      <c r="A20" s="15">
        <f t="shared" si="3"/>
        <v>14</v>
      </c>
      <c r="B20" s="16" t="s">
        <v>22</v>
      </c>
      <c r="C20" s="23">
        <v>53011999</v>
      </c>
      <c r="D20" s="13">
        <f t="shared" si="0"/>
        <v>0</v>
      </c>
      <c r="E20" s="17"/>
      <c r="F20" s="17"/>
      <c r="G20" s="17"/>
      <c r="H20" s="17"/>
      <c r="I20" s="17">
        <v>31055</v>
      </c>
      <c r="J20" s="17">
        <v>29383</v>
      </c>
      <c r="K20" s="18"/>
      <c r="L20" s="18">
        <f t="shared" si="1"/>
        <v>0</v>
      </c>
      <c r="M20" s="19">
        <f t="shared" si="2"/>
        <v>0</v>
      </c>
      <c r="N20" s="19">
        <f>M20-'2017  24.10 нов норм'!J20</f>
        <v>0</v>
      </c>
    </row>
    <row r="21" spans="1:14" ht="13.5" customHeight="1" x14ac:dyDescent="0.2">
      <c r="A21" s="15">
        <f t="shared" si="3"/>
        <v>15</v>
      </c>
      <c r="B21" s="16" t="s">
        <v>23</v>
      </c>
      <c r="C21" s="23">
        <v>53012999</v>
      </c>
      <c r="D21" s="13">
        <f t="shared" si="0"/>
        <v>0</v>
      </c>
      <c r="E21" s="17"/>
      <c r="F21" s="17"/>
      <c r="G21" s="17"/>
      <c r="H21" s="17"/>
      <c r="I21" s="17">
        <v>31055</v>
      </c>
      <c r="J21" s="17">
        <v>29383</v>
      </c>
      <c r="K21" s="18"/>
      <c r="L21" s="18">
        <f t="shared" si="1"/>
        <v>0</v>
      </c>
      <c r="M21" s="19">
        <f t="shared" si="2"/>
        <v>0</v>
      </c>
      <c r="N21" s="19">
        <f>M21-'2017  24.10 нов норм'!J21</f>
        <v>0</v>
      </c>
    </row>
    <row r="22" spans="1:14" ht="13.5" customHeight="1" x14ac:dyDescent="0.2">
      <c r="A22" s="15">
        <f t="shared" si="3"/>
        <v>16</v>
      </c>
      <c r="B22" s="16" t="s">
        <v>24</v>
      </c>
      <c r="C22" s="23">
        <v>53013999</v>
      </c>
      <c r="D22" s="13">
        <f t="shared" si="0"/>
        <v>0</v>
      </c>
      <c r="E22" s="17"/>
      <c r="F22" s="17"/>
      <c r="G22" s="17"/>
      <c r="H22" s="17"/>
      <c r="I22" s="17">
        <v>31055</v>
      </c>
      <c r="J22" s="17">
        <v>29383</v>
      </c>
      <c r="K22" s="18"/>
      <c r="L22" s="18">
        <f t="shared" si="1"/>
        <v>0</v>
      </c>
      <c r="M22" s="19">
        <f t="shared" si="2"/>
        <v>0</v>
      </c>
      <c r="N22" s="19">
        <f>M22-'2017  24.10 нов норм'!J22</f>
        <v>0</v>
      </c>
    </row>
    <row r="23" spans="1:14" ht="13.5" customHeight="1" x14ac:dyDescent="0.2">
      <c r="A23" s="15">
        <f t="shared" si="3"/>
        <v>17</v>
      </c>
      <c r="B23" s="16" t="s">
        <v>25</v>
      </c>
      <c r="C23" s="23">
        <v>53014999</v>
      </c>
      <c r="D23" s="13">
        <f t="shared" si="0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31055</v>
      </c>
      <c r="J23" s="17">
        <v>29383</v>
      </c>
      <c r="K23" s="18"/>
      <c r="L23" s="18">
        <f t="shared" si="1"/>
        <v>0</v>
      </c>
      <c r="M23" s="19">
        <f t="shared" si="2"/>
        <v>0</v>
      </c>
      <c r="N23" s="19">
        <f>M23-'2017  24.10 нов норм'!J23</f>
        <v>0</v>
      </c>
    </row>
    <row r="24" spans="1:14" ht="13.5" customHeight="1" x14ac:dyDescent="0.2">
      <c r="A24" s="15">
        <f t="shared" si="3"/>
        <v>18</v>
      </c>
      <c r="B24" s="16" t="s">
        <v>26</v>
      </c>
      <c r="C24" s="23">
        <v>53015999</v>
      </c>
      <c r="D24" s="13">
        <f t="shared" si="0"/>
        <v>0</v>
      </c>
      <c r="E24" s="17"/>
      <c r="F24" s="17"/>
      <c r="G24" s="17"/>
      <c r="H24" s="17"/>
      <c r="I24" s="17">
        <v>31055</v>
      </c>
      <c r="J24" s="17">
        <v>29383</v>
      </c>
      <c r="K24" s="18"/>
      <c r="L24" s="18">
        <f t="shared" ref="L24:L48" si="4">ROUND(H24*J24/1000,1)</f>
        <v>0</v>
      </c>
      <c r="M24" s="19">
        <f t="shared" si="2"/>
        <v>0</v>
      </c>
      <c r="N24" s="19">
        <f>M24-'2017  24.10 нов норм'!J24</f>
        <v>0</v>
      </c>
    </row>
    <row r="25" spans="1:14" ht="13.5" customHeight="1" x14ac:dyDescent="0.2">
      <c r="A25" s="15">
        <f t="shared" si="3"/>
        <v>19</v>
      </c>
      <c r="B25" s="16" t="s">
        <v>27</v>
      </c>
      <c r="C25" s="23">
        <v>53016999</v>
      </c>
      <c r="D25" s="13">
        <f t="shared" si="0"/>
        <v>0</v>
      </c>
      <c r="E25" s="17"/>
      <c r="F25" s="17"/>
      <c r="G25" s="17"/>
      <c r="H25" s="17"/>
      <c r="I25" s="17">
        <v>31055</v>
      </c>
      <c r="J25" s="17">
        <v>29383</v>
      </c>
      <c r="K25" s="18"/>
      <c r="L25" s="18">
        <f t="shared" si="4"/>
        <v>0</v>
      </c>
      <c r="M25" s="19">
        <f t="shared" si="2"/>
        <v>0</v>
      </c>
      <c r="N25" s="19">
        <f>M25-'2017  24.10 нов норм'!J25</f>
        <v>0</v>
      </c>
    </row>
    <row r="26" spans="1:14" ht="13.5" customHeight="1" x14ac:dyDescent="0.2">
      <c r="A26" s="15">
        <f t="shared" si="3"/>
        <v>20</v>
      </c>
      <c r="B26" s="16" t="s">
        <v>28</v>
      </c>
      <c r="C26" s="23">
        <v>53017999</v>
      </c>
      <c r="D26" s="13">
        <f t="shared" si="0"/>
        <v>0</v>
      </c>
      <c r="E26" s="17"/>
      <c r="F26" s="17"/>
      <c r="G26" s="17"/>
      <c r="H26" s="17"/>
      <c r="I26" s="17">
        <v>31055</v>
      </c>
      <c r="J26" s="17">
        <v>29383</v>
      </c>
      <c r="K26" s="18"/>
      <c r="L26" s="18">
        <f t="shared" si="4"/>
        <v>0</v>
      </c>
      <c r="M26" s="19">
        <f t="shared" si="2"/>
        <v>0</v>
      </c>
      <c r="N26" s="19">
        <f>M26-'2017  24.10 нов норм'!J26</f>
        <v>0</v>
      </c>
    </row>
    <row r="27" spans="1:14" ht="13.5" customHeight="1" x14ac:dyDescent="0.2">
      <c r="A27" s="15">
        <f t="shared" si="3"/>
        <v>21</v>
      </c>
      <c r="B27" s="16" t="s">
        <v>29</v>
      </c>
      <c r="C27" s="23">
        <v>53020999</v>
      </c>
      <c r="D27" s="13">
        <f t="shared" si="0"/>
        <v>0</v>
      </c>
      <c r="E27" s="17">
        <v>0</v>
      </c>
      <c r="F27" s="17">
        <v>0</v>
      </c>
      <c r="G27" s="17"/>
      <c r="H27" s="17"/>
      <c r="I27" s="17">
        <v>31055</v>
      </c>
      <c r="J27" s="17">
        <v>29383</v>
      </c>
      <c r="K27" s="18"/>
      <c r="L27" s="18">
        <f t="shared" si="4"/>
        <v>0</v>
      </c>
      <c r="M27" s="19">
        <f t="shared" si="2"/>
        <v>0</v>
      </c>
      <c r="N27" s="19">
        <f>M27-'2017  24.10 нов норм'!J27</f>
        <v>0</v>
      </c>
    </row>
    <row r="28" spans="1:14" ht="13.5" customHeight="1" x14ac:dyDescent="0.2">
      <c r="A28" s="15">
        <f t="shared" si="3"/>
        <v>22</v>
      </c>
      <c r="B28" s="16" t="s">
        <v>30</v>
      </c>
      <c r="C28" s="23">
        <v>53021999</v>
      </c>
      <c r="D28" s="13">
        <f t="shared" si="0"/>
        <v>57</v>
      </c>
      <c r="E28" s="17"/>
      <c r="F28" s="17">
        <v>0</v>
      </c>
      <c r="G28" s="17"/>
      <c r="H28" s="17">
        <v>57</v>
      </c>
      <c r="I28" s="17">
        <v>31055</v>
      </c>
      <c r="J28" s="17">
        <v>29383</v>
      </c>
      <c r="K28" s="18"/>
      <c r="L28" s="18">
        <f t="shared" si="4"/>
        <v>1674.8</v>
      </c>
      <c r="M28" s="19">
        <f t="shared" si="2"/>
        <v>1674.8</v>
      </c>
      <c r="N28" s="19">
        <f>M28-'2017  24.10 нов норм'!J28</f>
        <v>1674.8</v>
      </c>
    </row>
    <row r="29" spans="1:14" ht="13.5" customHeight="1" x14ac:dyDescent="0.2">
      <c r="A29" s="15">
        <f t="shared" si="3"/>
        <v>23</v>
      </c>
      <c r="B29" s="16" t="s">
        <v>31</v>
      </c>
      <c r="C29" s="23">
        <v>53022999</v>
      </c>
      <c r="D29" s="13">
        <f t="shared" si="0"/>
        <v>0</v>
      </c>
      <c r="E29" s="17"/>
      <c r="F29" s="17"/>
      <c r="G29" s="17"/>
      <c r="H29" s="17"/>
      <c r="I29" s="17">
        <v>31055</v>
      </c>
      <c r="J29" s="17">
        <v>29383</v>
      </c>
      <c r="K29" s="18"/>
      <c r="L29" s="18">
        <f t="shared" si="4"/>
        <v>0</v>
      </c>
      <c r="M29" s="19">
        <f t="shared" si="2"/>
        <v>0</v>
      </c>
      <c r="N29" s="19">
        <f>M29-'2017  24.10 нов норм'!J29</f>
        <v>0</v>
      </c>
    </row>
    <row r="30" spans="1:14" ht="13.5" customHeight="1" x14ac:dyDescent="0.2">
      <c r="A30" s="15">
        <f t="shared" si="3"/>
        <v>24</v>
      </c>
      <c r="B30" s="16" t="s">
        <v>32</v>
      </c>
      <c r="C30" s="23">
        <v>53023999</v>
      </c>
      <c r="D30" s="13">
        <f t="shared" si="0"/>
        <v>36</v>
      </c>
      <c r="E30" s="17"/>
      <c r="F30" s="17">
        <v>0</v>
      </c>
      <c r="G30" s="17"/>
      <c r="H30" s="17">
        <v>36</v>
      </c>
      <c r="I30" s="17">
        <v>31055</v>
      </c>
      <c r="J30" s="17">
        <v>29383</v>
      </c>
      <c r="K30" s="18">
        <f>ROUND(G30*I30/1000,1)</f>
        <v>0</v>
      </c>
      <c r="L30" s="18">
        <f t="shared" si="4"/>
        <v>1057.8</v>
      </c>
      <c r="M30" s="19">
        <f t="shared" si="2"/>
        <v>1057.8</v>
      </c>
      <c r="N30" s="19">
        <f>M30-'2017  24.10 нов норм'!J30</f>
        <v>1057.8</v>
      </c>
    </row>
    <row r="31" spans="1:14" ht="13.5" customHeight="1" x14ac:dyDescent="0.2">
      <c r="A31" s="15">
        <f t="shared" si="3"/>
        <v>25</v>
      </c>
      <c r="B31" s="16" t="s">
        <v>33</v>
      </c>
      <c r="C31" s="23">
        <v>53024999</v>
      </c>
      <c r="D31" s="13">
        <f t="shared" si="0"/>
        <v>0</v>
      </c>
      <c r="E31" s="17">
        <v>0</v>
      </c>
      <c r="F31" s="17">
        <v>0</v>
      </c>
      <c r="G31" s="17"/>
      <c r="H31" s="17"/>
      <c r="I31" s="17">
        <v>31055</v>
      </c>
      <c r="J31" s="17">
        <v>29383</v>
      </c>
      <c r="K31" s="18"/>
      <c r="L31" s="18">
        <f t="shared" si="4"/>
        <v>0</v>
      </c>
      <c r="M31" s="19">
        <f t="shared" si="2"/>
        <v>0</v>
      </c>
      <c r="N31" s="19">
        <f>M31-'2017  24.10 нов норм'!J31</f>
        <v>0</v>
      </c>
    </row>
    <row r="32" spans="1:14" ht="13.5" customHeight="1" x14ac:dyDescent="0.2">
      <c r="A32" s="15">
        <f t="shared" si="3"/>
        <v>26</v>
      </c>
      <c r="B32" s="16" t="s">
        <v>34</v>
      </c>
      <c r="C32" s="23">
        <v>53026999</v>
      </c>
      <c r="D32" s="13">
        <f t="shared" si="0"/>
        <v>0</v>
      </c>
      <c r="E32" s="17"/>
      <c r="F32" s="17"/>
      <c r="G32" s="17"/>
      <c r="H32" s="17"/>
      <c r="I32" s="17">
        <v>31055</v>
      </c>
      <c r="J32" s="17">
        <v>29383</v>
      </c>
      <c r="K32" s="18"/>
      <c r="L32" s="18">
        <f t="shared" si="4"/>
        <v>0</v>
      </c>
      <c r="M32" s="19">
        <f t="shared" si="2"/>
        <v>0</v>
      </c>
      <c r="N32" s="19">
        <f>M32-'2017  24.10 нов норм'!J32</f>
        <v>0</v>
      </c>
    </row>
    <row r="33" spans="1:14" ht="13.5" customHeight="1" x14ac:dyDescent="0.2">
      <c r="A33" s="15">
        <f t="shared" si="3"/>
        <v>27</v>
      </c>
      <c r="B33" s="16" t="s">
        <v>35</v>
      </c>
      <c r="C33" s="23">
        <v>53027999</v>
      </c>
      <c r="D33" s="13">
        <f t="shared" si="0"/>
        <v>0</v>
      </c>
      <c r="E33" s="17"/>
      <c r="F33" s="17"/>
      <c r="G33" s="17"/>
      <c r="H33" s="17"/>
      <c r="I33" s="17">
        <v>31055</v>
      </c>
      <c r="J33" s="17">
        <v>29383</v>
      </c>
      <c r="K33" s="18"/>
      <c r="L33" s="18">
        <f t="shared" si="4"/>
        <v>0</v>
      </c>
      <c r="M33" s="19">
        <f t="shared" si="2"/>
        <v>0</v>
      </c>
      <c r="N33" s="19">
        <f>M33-'2017  24.10 нов норм'!J33</f>
        <v>0</v>
      </c>
    </row>
    <row r="34" spans="1:14" ht="13.5" customHeight="1" x14ac:dyDescent="0.2">
      <c r="A34" s="15">
        <f t="shared" si="3"/>
        <v>28</v>
      </c>
      <c r="B34" s="16" t="s">
        <v>36</v>
      </c>
      <c r="C34" s="23">
        <v>53028999</v>
      </c>
      <c r="D34" s="13">
        <f t="shared" si="0"/>
        <v>0</v>
      </c>
      <c r="E34" s="17"/>
      <c r="F34" s="17"/>
      <c r="G34" s="17"/>
      <c r="H34" s="17"/>
      <c r="I34" s="17">
        <v>31055</v>
      </c>
      <c r="J34" s="17">
        <v>29383</v>
      </c>
      <c r="K34" s="18"/>
      <c r="L34" s="18">
        <f t="shared" si="4"/>
        <v>0</v>
      </c>
      <c r="M34" s="19">
        <f t="shared" si="2"/>
        <v>0</v>
      </c>
      <c r="N34" s="19">
        <f>M34-'2017  24.10 нов норм'!J34</f>
        <v>0</v>
      </c>
    </row>
    <row r="35" spans="1:14" ht="13.5" customHeight="1" x14ac:dyDescent="0.2">
      <c r="A35" s="15">
        <f t="shared" si="3"/>
        <v>29</v>
      </c>
      <c r="B35" s="16" t="s">
        <v>37</v>
      </c>
      <c r="C35" s="23">
        <v>53029999</v>
      </c>
      <c r="D35" s="13">
        <f t="shared" si="0"/>
        <v>0</v>
      </c>
      <c r="E35" s="17"/>
      <c r="F35" s="17"/>
      <c r="G35" s="17"/>
      <c r="H35" s="17"/>
      <c r="I35" s="17">
        <v>31055</v>
      </c>
      <c r="J35" s="17">
        <v>29383</v>
      </c>
      <c r="K35" s="18"/>
      <c r="L35" s="18">
        <f t="shared" si="4"/>
        <v>0</v>
      </c>
      <c r="M35" s="19">
        <f t="shared" si="2"/>
        <v>0</v>
      </c>
      <c r="N35" s="19">
        <f>M35-'2017  24.10 нов норм'!J35</f>
        <v>0</v>
      </c>
    </row>
    <row r="36" spans="1:14" ht="13.5" customHeight="1" x14ac:dyDescent="0.2">
      <c r="A36" s="15">
        <f t="shared" si="3"/>
        <v>30</v>
      </c>
      <c r="B36" s="16" t="s">
        <v>38</v>
      </c>
      <c r="C36" s="23">
        <v>53030999</v>
      </c>
      <c r="D36" s="13">
        <f t="shared" si="0"/>
        <v>0</v>
      </c>
      <c r="E36" s="17"/>
      <c r="F36" s="17"/>
      <c r="G36" s="17"/>
      <c r="H36" s="17"/>
      <c r="I36" s="17">
        <v>31055</v>
      </c>
      <c r="J36" s="17">
        <v>29383</v>
      </c>
      <c r="K36" s="18"/>
      <c r="L36" s="18">
        <f t="shared" si="4"/>
        <v>0</v>
      </c>
      <c r="M36" s="19">
        <f t="shared" si="2"/>
        <v>0</v>
      </c>
      <c r="N36" s="19">
        <f>M36-'2017  24.10 нов норм'!J36</f>
        <v>0</v>
      </c>
    </row>
    <row r="37" spans="1:14" ht="13.5" customHeight="1" x14ac:dyDescent="0.2">
      <c r="A37" s="15">
        <f t="shared" si="3"/>
        <v>31</v>
      </c>
      <c r="B37" s="16" t="s">
        <v>39</v>
      </c>
      <c r="C37" s="23">
        <v>53031999</v>
      </c>
      <c r="D37" s="13">
        <f t="shared" si="0"/>
        <v>75</v>
      </c>
      <c r="E37" s="17"/>
      <c r="F37" s="17">
        <v>180</v>
      </c>
      <c r="G37" s="17">
        <v>0</v>
      </c>
      <c r="H37" s="17">
        <v>255</v>
      </c>
      <c r="I37" s="17">
        <v>31055</v>
      </c>
      <c r="J37" s="17">
        <v>29383</v>
      </c>
      <c r="K37" s="18"/>
      <c r="L37" s="18">
        <f t="shared" si="4"/>
        <v>7492.7</v>
      </c>
      <c r="M37" s="19">
        <f t="shared" si="2"/>
        <v>7492.7</v>
      </c>
      <c r="N37" s="19">
        <f>M37-'2017  24.10 нов норм'!J37</f>
        <v>2873.8999999999996</v>
      </c>
    </row>
    <row r="38" spans="1:14" ht="13.5" customHeight="1" x14ac:dyDescent="0.2">
      <c r="A38" s="15">
        <f t="shared" si="3"/>
        <v>32</v>
      </c>
      <c r="B38" s="16" t="s">
        <v>40</v>
      </c>
      <c r="C38" s="23">
        <v>53032999</v>
      </c>
      <c r="D38" s="13">
        <f t="shared" si="0"/>
        <v>0</v>
      </c>
      <c r="E38" s="17"/>
      <c r="F38" s="17"/>
      <c r="G38" s="17"/>
      <c r="H38" s="17"/>
      <c r="I38" s="17">
        <v>31055</v>
      </c>
      <c r="J38" s="17">
        <v>29383</v>
      </c>
      <c r="K38" s="18"/>
      <c r="L38" s="18">
        <f t="shared" si="4"/>
        <v>0</v>
      </c>
      <c r="M38" s="19">
        <f t="shared" si="2"/>
        <v>0</v>
      </c>
      <c r="N38" s="19">
        <f>M38-'2017  24.10 нов норм'!J38</f>
        <v>0</v>
      </c>
    </row>
    <row r="39" spans="1:14" ht="13.5" customHeight="1" x14ac:dyDescent="0.2">
      <c r="A39" s="15">
        <f t="shared" si="3"/>
        <v>33</v>
      </c>
      <c r="B39" s="16" t="s">
        <v>41</v>
      </c>
      <c r="C39" s="23">
        <v>53033999</v>
      </c>
      <c r="D39" s="13">
        <f t="shared" si="0"/>
        <v>0</v>
      </c>
      <c r="E39" s="17"/>
      <c r="F39" s="17"/>
      <c r="G39" s="17"/>
      <c r="H39" s="17"/>
      <c r="I39" s="17">
        <v>31055</v>
      </c>
      <c r="J39" s="17">
        <v>29383</v>
      </c>
      <c r="K39" s="18"/>
      <c r="L39" s="18">
        <f t="shared" si="4"/>
        <v>0</v>
      </c>
      <c r="M39" s="19">
        <f t="shared" si="2"/>
        <v>0</v>
      </c>
      <c r="N39" s="19">
        <f>M39-'2017  24.10 нов норм'!J39</f>
        <v>0</v>
      </c>
    </row>
    <row r="40" spans="1:14" ht="13.5" customHeight="1" x14ac:dyDescent="0.2">
      <c r="A40" s="15">
        <f t="shared" si="3"/>
        <v>34</v>
      </c>
      <c r="B40" s="16" t="s">
        <v>42</v>
      </c>
      <c r="C40" s="23">
        <v>53034999</v>
      </c>
      <c r="D40" s="13">
        <f t="shared" si="0"/>
        <v>0</v>
      </c>
      <c r="E40" s="17"/>
      <c r="F40" s="17"/>
      <c r="G40" s="17"/>
      <c r="H40" s="17"/>
      <c r="I40" s="17">
        <v>31055</v>
      </c>
      <c r="J40" s="17">
        <v>29383</v>
      </c>
      <c r="K40" s="18"/>
      <c r="L40" s="18">
        <f t="shared" si="4"/>
        <v>0</v>
      </c>
      <c r="M40" s="19">
        <f t="shared" si="2"/>
        <v>0</v>
      </c>
      <c r="N40" s="19">
        <f>M40-'2017  24.10 нов норм'!J40</f>
        <v>0</v>
      </c>
    </row>
    <row r="41" spans="1:14" ht="13.5" customHeight="1" x14ac:dyDescent="0.2">
      <c r="A41" s="15">
        <f t="shared" si="3"/>
        <v>35</v>
      </c>
      <c r="B41" s="16" t="s">
        <v>43</v>
      </c>
      <c r="C41" s="23">
        <v>53035999</v>
      </c>
      <c r="D41" s="13">
        <f t="shared" si="0"/>
        <v>30</v>
      </c>
      <c r="E41" s="17"/>
      <c r="F41" s="17"/>
      <c r="G41" s="17"/>
      <c r="H41" s="17">
        <v>30</v>
      </c>
      <c r="I41" s="17">
        <v>31055</v>
      </c>
      <c r="J41" s="17">
        <v>29383</v>
      </c>
      <c r="K41" s="18"/>
      <c r="L41" s="18">
        <f t="shared" si="4"/>
        <v>881.5</v>
      </c>
      <c r="M41" s="19">
        <f t="shared" si="2"/>
        <v>881.5</v>
      </c>
      <c r="N41" s="19">
        <f>M41-'2017  24.10 нов норм'!J41</f>
        <v>881.5</v>
      </c>
    </row>
    <row r="42" spans="1:14" ht="13.5" customHeight="1" x14ac:dyDescent="0.2">
      <c r="A42" s="15">
        <f t="shared" si="3"/>
        <v>36</v>
      </c>
      <c r="B42" s="16" t="s">
        <v>44</v>
      </c>
      <c r="C42" s="23">
        <v>53036999</v>
      </c>
      <c r="D42" s="13">
        <f t="shared" si="0"/>
        <v>0</v>
      </c>
      <c r="E42" s="17"/>
      <c r="F42" s="17"/>
      <c r="G42" s="17"/>
      <c r="H42" s="17"/>
      <c r="I42" s="17">
        <v>31055</v>
      </c>
      <c r="J42" s="17">
        <v>29383</v>
      </c>
      <c r="K42" s="18"/>
      <c r="L42" s="18">
        <f t="shared" si="4"/>
        <v>0</v>
      </c>
      <c r="M42" s="19">
        <f t="shared" si="2"/>
        <v>0</v>
      </c>
      <c r="N42" s="19">
        <f>M42-'2017  24.10 нов норм'!J42</f>
        <v>0</v>
      </c>
    </row>
    <row r="43" spans="1:14" ht="13.5" customHeight="1" x14ac:dyDescent="0.2">
      <c r="A43" s="15">
        <f t="shared" si="3"/>
        <v>37</v>
      </c>
      <c r="B43" s="16" t="s">
        <v>45</v>
      </c>
      <c r="C43" s="23">
        <v>53037999</v>
      </c>
      <c r="D43" s="13">
        <f t="shared" si="0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31055</v>
      </c>
      <c r="J43" s="17">
        <v>29383</v>
      </c>
      <c r="K43" s="18"/>
      <c r="L43" s="18">
        <f t="shared" si="4"/>
        <v>0</v>
      </c>
      <c r="M43" s="19">
        <f t="shared" si="2"/>
        <v>0</v>
      </c>
      <c r="N43" s="19">
        <f>M43-'2017  24.10 нов норм'!J43</f>
        <v>0</v>
      </c>
    </row>
    <row r="44" spans="1:14" ht="13.5" customHeight="1" x14ac:dyDescent="0.2">
      <c r="A44" s="15">
        <f t="shared" si="3"/>
        <v>38</v>
      </c>
      <c r="B44" s="16" t="s">
        <v>46</v>
      </c>
      <c r="C44" s="23">
        <v>53038999</v>
      </c>
      <c r="D44" s="13">
        <f t="shared" si="0"/>
        <v>0</v>
      </c>
      <c r="E44" s="17"/>
      <c r="F44" s="17"/>
      <c r="G44" s="17"/>
      <c r="H44" s="17"/>
      <c r="I44" s="17">
        <v>31055</v>
      </c>
      <c r="J44" s="17">
        <v>29383</v>
      </c>
      <c r="K44" s="18">
        <f>ROUND(G44*I44/1000,1)</f>
        <v>0</v>
      </c>
      <c r="L44" s="18">
        <f t="shared" si="4"/>
        <v>0</v>
      </c>
      <c r="M44" s="19">
        <f t="shared" si="2"/>
        <v>0</v>
      </c>
      <c r="N44" s="19">
        <f>M44-'2017  24.10 нов норм'!J44</f>
        <v>0</v>
      </c>
    </row>
    <row r="45" spans="1:14" ht="13.5" customHeight="1" x14ac:dyDescent="0.2">
      <c r="A45" s="15">
        <f t="shared" si="3"/>
        <v>39</v>
      </c>
      <c r="B45" s="16" t="s">
        <v>47</v>
      </c>
      <c r="C45" s="23">
        <v>53041999</v>
      </c>
      <c r="D45" s="13">
        <f t="shared" si="0"/>
        <v>0</v>
      </c>
      <c r="E45" s="17"/>
      <c r="F45" s="17"/>
      <c r="G45" s="17"/>
      <c r="H45" s="17"/>
      <c r="I45" s="17">
        <v>31055</v>
      </c>
      <c r="J45" s="17">
        <v>29383</v>
      </c>
      <c r="K45" s="18"/>
      <c r="L45" s="18">
        <f t="shared" si="4"/>
        <v>0</v>
      </c>
      <c r="M45" s="19">
        <f t="shared" si="2"/>
        <v>0</v>
      </c>
      <c r="N45" s="19">
        <f>M45-'2017  24.10 нов норм'!J45</f>
        <v>0</v>
      </c>
    </row>
    <row r="46" spans="1:14" ht="13.5" customHeight="1" x14ac:dyDescent="0.2">
      <c r="A46" s="15">
        <f t="shared" si="3"/>
        <v>40</v>
      </c>
      <c r="B46" s="16" t="s">
        <v>48</v>
      </c>
      <c r="C46" s="23">
        <v>53042999</v>
      </c>
      <c r="D46" s="13">
        <f t="shared" si="0"/>
        <v>0</v>
      </c>
      <c r="E46" s="17"/>
      <c r="F46" s="17"/>
      <c r="G46" s="17"/>
      <c r="H46" s="17"/>
      <c r="I46" s="17">
        <v>31055</v>
      </c>
      <c r="J46" s="17">
        <v>29383</v>
      </c>
      <c r="K46" s="18"/>
      <c r="L46" s="18">
        <f t="shared" si="4"/>
        <v>0</v>
      </c>
      <c r="M46" s="19">
        <f t="shared" si="2"/>
        <v>0</v>
      </c>
      <c r="N46" s="19">
        <f>M46-'2017  24.10 нов норм'!J46</f>
        <v>0</v>
      </c>
    </row>
    <row r="47" spans="1:14" ht="13.5" customHeight="1" x14ac:dyDescent="0.2">
      <c r="A47" s="15">
        <f t="shared" si="3"/>
        <v>41</v>
      </c>
      <c r="B47" s="16" t="s">
        <v>49</v>
      </c>
      <c r="C47" s="23">
        <v>53043999</v>
      </c>
      <c r="D47" s="13">
        <f t="shared" si="0"/>
        <v>0</v>
      </c>
      <c r="E47" s="17"/>
      <c r="F47" s="17"/>
      <c r="G47" s="17"/>
      <c r="H47" s="17"/>
      <c r="I47" s="17">
        <v>31055</v>
      </c>
      <c r="J47" s="17">
        <v>29383</v>
      </c>
      <c r="K47" s="18"/>
      <c r="L47" s="18">
        <f t="shared" si="4"/>
        <v>0</v>
      </c>
      <c r="M47" s="19">
        <f t="shared" si="2"/>
        <v>0</v>
      </c>
      <c r="N47" s="19">
        <f>M47-'2017  24.10 нов норм'!J47</f>
        <v>0</v>
      </c>
    </row>
    <row r="48" spans="1:14" ht="13.5" customHeight="1" x14ac:dyDescent="0.2">
      <c r="A48" s="15">
        <f t="shared" si="3"/>
        <v>42</v>
      </c>
      <c r="B48" s="16" t="s">
        <v>50</v>
      </c>
      <c r="C48" s="23">
        <v>53044999</v>
      </c>
      <c r="D48" s="13">
        <f t="shared" si="0"/>
        <v>0</v>
      </c>
      <c r="E48" s="17"/>
      <c r="F48" s="17"/>
      <c r="G48" s="17"/>
      <c r="H48" s="17"/>
      <c r="I48" s="17">
        <v>31055</v>
      </c>
      <c r="J48" s="17">
        <v>29383</v>
      </c>
      <c r="K48" s="18"/>
      <c r="L48" s="18">
        <f t="shared" si="4"/>
        <v>0</v>
      </c>
      <c r="M48" s="19">
        <f t="shared" si="2"/>
        <v>0</v>
      </c>
      <c r="N48" s="19">
        <f>M48-'2017  24.10 нов норм'!J48</f>
        <v>0</v>
      </c>
    </row>
    <row r="49" spans="1:14" ht="15.75" x14ac:dyDescent="0.2">
      <c r="A49" s="62" t="s">
        <v>6</v>
      </c>
      <c r="B49" s="62"/>
      <c r="C49" s="23"/>
      <c r="D49" s="22">
        <f>SUM(D7:D48)</f>
        <v>200</v>
      </c>
      <c r="E49" s="22">
        <f>SUM(E7:E48)</f>
        <v>750</v>
      </c>
      <c r="F49" s="22">
        <f>SUM(F7:F48)</f>
        <v>202</v>
      </c>
      <c r="G49" s="22">
        <f t="shared" ref="G49:L49" si="5">SUM(G7:G48)</f>
        <v>742</v>
      </c>
      <c r="H49" s="22">
        <f t="shared" si="5"/>
        <v>410</v>
      </c>
      <c r="I49" s="22"/>
      <c r="J49" s="22"/>
      <c r="K49" s="22">
        <f t="shared" si="5"/>
        <v>23042.799999999999</v>
      </c>
      <c r="L49" s="22">
        <f t="shared" si="5"/>
        <v>12047.099999999999</v>
      </c>
      <c r="M49" s="19">
        <f>SUM(M7:M48)</f>
        <v>35089.899999999994</v>
      </c>
      <c r="N49" s="24">
        <f>SUM(N7:N48)</f>
        <v>9566.6</v>
      </c>
    </row>
    <row r="50" spans="1:14" x14ac:dyDescent="0.2">
      <c r="E50" s="4">
        <f>SUM(E49:F49)</f>
        <v>952</v>
      </c>
      <c r="G50" s="4">
        <f>SUM(G49:H49)</f>
        <v>1152</v>
      </c>
      <c r="M50" s="25">
        <f>M49-'2019'!M49</f>
        <v>3189.6999999999971</v>
      </c>
      <c r="N50" s="25"/>
    </row>
    <row r="51" spans="1:14" x14ac:dyDescent="0.2">
      <c r="G51" s="4">
        <f>G50-E50</f>
        <v>200</v>
      </c>
      <c r="N51" s="25"/>
    </row>
    <row r="52" spans="1:14" x14ac:dyDescent="0.2">
      <c r="N52" s="25"/>
    </row>
  </sheetData>
  <mergeCells count="13">
    <mergeCell ref="A49:B49"/>
    <mergeCell ref="B2:N2"/>
    <mergeCell ref="A4:A6"/>
    <mergeCell ref="B4:B6"/>
    <mergeCell ref="C4:C6"/>
    <mergeCell ref="D4:D6"/>
    <mergeCell ref="E4:F4"/>
    <mergeCell ref="G4:M4"/>
    <mergeCell ref="E5:F5"/>
    <mergeCell ref="G5:H5"/>
    <mergeCell ref="I5:J5"/>
    <mergeCell ref="K5:M5"/>
    <mergeCell ref="N5:N6"/>
  </mergeCells>
  <pageMargins left="0" right="0" top="0" bottom="0" header="0" footer="0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2"/>
  <sheetViews>
    <sheetView view="pageBreakPreview" zoomScale="90" workbookViewId="0">
      <pane xSplit="2" ySplit="6" topLeftCell="C7" activePane="bottomRight" state="frozen"/>
      <selection activeCell="G7" sqref="G7:H48"/>
      <selection pane="topRight"/>
      <selection pane="bottomLeft"/>
      <selection pane="bottomRight" activeCell="C7" sqref="C7"/>
    </sheetView>
  </sheetViews>
  <sheetFormatPr defaultColWidth="9.28515625" defaultRowHeight="15" customHeight="1" x14ac:dyDescent="0.2"/>
  <cols>
    <col min="1" max="1" width="4.42578125" style="1" customWidth="1"/>
    <col min="2" max="2" width="20.85546875" style="2" customWidth="1"/>
    <col min="3" max="3" width="20.5703125" style="3" customWidth="1"/>
    <col min="4" max="4" width="7.85546875" style="3" customWidth="1"/>
    <col min="5" max="5" width="6.7109375" style="4" customWidth="1"/>
    <col min="6" max="6" width="7.5703125" style="4" customWidth="1"/>
    <col min="7" max="7" width="6.7109375" style="4" customWidth="1"/>
    <col min="8" max="8" width="7.5703125" style="4" customWidth="1"/>
    <col min="9" max="10" width="9" style="4" customWidth="1"/>
    <col min="11" max="12" width="11" style="4" customWidth="1"/>
    <col min="13" max="13" width="16.5703125" style="4" customWidth="1"/>
    <col min="14" max="14" width="13.28515625" style="4" hidden="1" customWidth="1"/>
    <col min="15" max="257" width="9.28515625" style="5" customWidth="1"/>
  </cols>
  <sheetData>
    <row r="1" spans="1:14" ht="14.25" customHeight="1" x14ac:dyDescent="0.2">
      <c r="C1" s="2"/>
      <c r="D1" s="2"/>
      <c r="N1" s="5"/>
    </row>
    <row r="2" spans="1:14" ht="78" customHeight="1" x14ac:dyDescent="0.2">
      <c r="A2" s="6"/>
      <c r="B2" s="53" t="s">
        <v>54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">
      <c r="A3" s="8"/>
      <c r="B3" s="7"/>
      <c r="C3" s="9"/>
      <c r="D3" s="26"/>
      <c r="E3" s="7"/>
      <c r="F3" s="7"/>
      <c r="G3" s="7"/>
      <c r="H3" s="7"/>
      <c r="I3" s="7"/>
      <c r="J3" s="7"/>
      <c r="K3" s="7"/>
      <c r="L3" s="7"/>
      <c r="M3" s="8"/>
      <c r="N3" s="8"/>
    </row>
    <row r="4" spans="1:14" s="1" customFormat="1" ht="22.5" customHeight="1" x14ac:dyDescent="0.2">
      <c r="A4" s="54" t="s">
        <v>1</v>
      </c>
      <c r="B4" s="54" t="s">
        <v>2</v>
      </c>
      <c r="C4" s="63"/>
      <c r="D4" s="63" t="s">
        <v>51</v>
      </c>
      <c r="E4" s="66" t="s">
        <v>56</v>
      </c>
      <c r="F4" s="66"/>
      <c r="G4" s="55" t="s">
        <v>55</v>
      </c>
      <c r="H4" s="56"/>
      <c r="I4" s="56"/>
      <c r="J4" s="56"/>
      <c r="K4" s="56"/>
      <c r="L4" s="56"/>
      <c r="M4" s="57"/>
    </row>
    <row r="5" spans="1:14" s="1" customFormat="1" ht="79.5" customHeight="1" x14ac:dyDescent="0.2">
      <c r="A5" s="54"/>
      <c r="B5" s="54"/>
      <c r="C5" s="64"/>
      <c r="D5" s="64"/>
      <c r="E5" s="67" t="s">
        <v>3</v>
      </c>
      <c r="F5" s="67"/>
      <c r="G5" s="55" t="s">
        <v>3</v>
      </c>
      <c r="H5" s="56"/>
      <c r="I5" s="55" t="s">
        <v>4</v>
      </c>
      <c r="J5" s="56"/>
      <c r="K5" s="58" t="s">
        <v>5</v>
      </c>
      <c r="L5" s="59"/>
      <c r="M5" s="60"/>
      <c r="N5" s="61" t="s">
        <v>6</v>
      </c>
    </row>
    <row r="6" spans="1:14" ht="33" customHeight="1" x14ac:dyDescent="0.2">
      <c r="A6" s="54"/>
      <c r="B6" s="54"/>
      <c r="C6" s="65"/>
      <c r="D6" s="65"/>
      <c r="E6" s="12" t="s">
        <v>7</v>
      </c>
      <c r="F6" s="12" t="s">
        <v>8</v>
      </c>
      <c r="G6" s="12" t="s">
        <v>7</v>
      </c>
      <c r="H6" s="12" t="s">
        <v>8</v>
      </c>
      <c r="I6" s="12" t="s">
        <v>7</v>
      </c>
      <c r="J6" s="12" t="s">
        <v>8</v>
      </c>
      <c r="K6" s="12" t="s">
        <v>7</v>
      </c>
      <c r="L6" s="12" t="s">
        <v>8</v>
      </c>
      <c r="M6" s="12" t="s">
        <v>6</v>
      </c>
      <c r="N6" s="61"/>
    </row>
    <row r="7" spans="1:14" s="14" customFormat="1" ht="13.5" customHeight="1" x14ac:dyDescent="0.2">
      <c r="A7" s="15">
        <v>1</v>
      </c>
      <c r="B7" s="16" t="s">
        <v>9</v>
      </c>
      <c r="C7" s="13">
        <v>53046000</v>
      </c>
      <c r="D7" s="13">
        <f t="shared" ref="D7:D48" si="0">(G7+H7)-(E7+F7)</f>
        <v>0</v>
      </c>
      <c r="E7" s="17"/>
      <c r="F7" s="17">
        <v>32</v>
      </c>
      <c r="G7" s="17"/>
      <c r="H7" s="17">
        <v>32</v>
      </c>
      <c r="I7" s="17">
        <v>29815</v>
      </c>
      <c r="J7" s="17">
        <v>28210</v>
      </c>
      <c r="K7" s="18">
        <f t="shared" ref="K7:L23" si="1">ROUND(G7*I7/1000,1)</f>
        <v>0</v>
      </c>
      <c r="L7" s="18">
        <f>ROUND(H7*J7/1000,1)</f>
        <v>902.7</v>
      </c>
      <c r="M7" s="19">
        <f t="shared" ref="M7:M48" si="2">SUM(K7:L7)</f>
        <v>902.7</v>
      </c>
      <c r="N7" s="19">
        <f>M7-'2017  24.10 нов норм'!J7</f>
        <v>338.20000000000005</v>
      </c>
    </row>
    <row r="8" spans="1:14" s="14" customFormat="1" ht="13.5" customHeight="1" x14ac:dyDescent="0.2">
      <c r="A8" s="15">
        <f t="shared" ref="A8:A48" si="3">A7+1</f>
        <v>2</v>
      </c>
      <c r="B8" s="16" t="s">
        <v>10</v>
      </c>
      <c r="C8" s="13">
        <v>53001000</v>
      </c>
      <c r="D8" s="13">
        <f t="shared" si="0"/>
        <v>0</v>
      </c>
      <c r="E8" s="17"/>
      <c r="F8" s="17"/>
      <c r="G8" s="17"/>
      <c r="H8" s="17"/>
      <c r="I8" s="17">
        <v>29815</v>
      </c>
      <c r="J8" s="17">
        <v>28210</v>
      </c>
      <c r="K8" s="18">
        <f t="shared" si="1"/>
        <v>0</v>
      </c>
      <c r="L8" s="18">
        <f t="shared" si="1"/>
        <v>0</v>
      </c>
      <c r="M8" s="19">
        <f t="shared" si="2"/>
        <v>0</v>
      </c>
      <c r="N8" s="19">
        <f>M8-'2017  24.10 нов норм'!J8</f>
        <v>0</v>
      </c>
    </row>
    <row r="9" spans="1:14" s="14" customFormat="1" ht="13.5" customHeight="1" x14ac:dyDescent="0.2">
      <c r="A9" s="15">
        <f t="shared" si="3"/>
        <v>3</v>
      </c>
      <c r="B9" s="16" t="s">
        <v>11</v>
      </c>
      <c r="C9" s="13">
        <v>53002000</v>
      </c>
      <c r="D9" s="13">
        <f t="shared" si="0"/>
        <v>0</v>
      </c>
      <c r="E9" s="17">
        <v>24</v>
      </c>
      <c r="F9" s="17">
        <v>0</v>
      </c>
      <c r="G9" s="17">
        <v>24</v>
      </c>
      <c r="H9" s="17"/>
      <c r="I9" s="17">
        <v>29815</v>
      </c>
      <c r="J9" s="17">
        <v>28210</v>
      </c>
      <c r="K9" s="18">
        <f t="shared" si="1"/>
        <v>715.6</v>
      </c>
      <c r="L9" s="18">
        <f t="shared" si="1"/>
        <v>0</v>
      </c>
      <c r="M9" s="19">
        <f t="shared" si="2"/>
        <v>715.6</v>
      </c>
      <c r="N9" s="19">
        <f>M9-'2017  24.10 нов норм'!J9</f>
        <v>-911.6</v>
      </c>
    </row>
    <row r="10" spans="1:14" ht="13.5" customHeight="1" x14ac:dyDescent="0.2">
      <c r="A10" s="15">
        <f t="shared" si="3"/>
        <v>4</v>
      </c>
      <c r="B10" s="16" t="s">
        <v>12</v>
      </c>
      <c r="C10" s="13">
        <v>53018000</v>
      </c>
      <c r="D10" s="13">
        <f t="shared" si="0"/>
        <v>0</v>
      </c>
      <c r="E10" s="17"/>
      <c r="F10" s="17"/>
      <c r="G10" s="17"/>
      <c r="H10" s="17"/>
      <c r="I10" s="17">
        <v>29815</v>
      </c>
      <c r="J10" s="17">
        <v>28210</v>
      </c>
      <c r="K10" s="18">
        <f t="shared" si="1"/>
        <v>0</v>
      </c>
      <c r="L10" s="18">
        <f t="shared" si="1"/>
        <v>0</v>
      </c>
      <c r="M10" s="19">
        <f t="shared" si="2"/>
        <v>0</v>
      </c>
      <c r="N10" s="19">
        <f>M10-'2017  24.10 нов норм'!J10</f>
        <v>0</v>
      </c>
    </row>
    <row r="11" spans="1:14" ht="13.5" customHeight="1" x14ac:dyDescent="0.2">
      <c r="A11" s="15">
        <f t="shared" si="3"/>
        <v>5</v>
      </c>
      <c r="B11" s="16" t="s">
        <v>13</v>
      </c>
      <c r="C11" s="13">
        <v>53049000</v>
      </c>
      <c r="D11" s="13">
        <f t="shared" si="0"/>
        <v>0</v>
      </c>
      <c r="E11" s="17"/>
      <c r="F11" s="17"/>
      <c r="G11" s="17"/>
      <c r="H11" s="17"/>
      <c r="I11" s="17">
        <v>29815</v>
      </c>
      <c r="J11" s="17">
        <v>28210</v>
      </c>
      <c r="K11" s="18">
        <f t="shared" si="1"/>
        <v>0</v>
      </c>
      <c r="L11" s="18">
        <f t="shared" si="1"/>
        <v>0</v>
      </c>
      <c r="M11" s="19">
        <f t="shared" si="2"/>
        <v>0</v>
      </c>
      <c r="N11" s="19">
        <f>M11-'2017  24.10 нов норм'!J11</f>
        <v>0</v>
      </c>
    </row>
    <row r="12" spans="1:14" ht="13.5" customHeight="1" x14ac:dyDescent="0.2">
      <c r="A12" s="15">
        <f t="shared" si="3"/>
        <v>6</v>
      </c>
      <c r="B12" s="16" t="s">
        <v>14</v>
      </c>
      <c r="C12" s="13">
        <v>53004000</v>
      </c>
      <c r="D12" s="13">
        <f t="shared" si="0"/>
        <v>0</v>
      </c>
      <c r="E12" s="17"/>
      <c r="F12" s="17"/>
      <c r="G12" s="17"/>
      <c r="H12" s="17"/>
      <c r="I12" s="17">
        <v>29815</v>
      </c>
      <c r="J12" s="17">
        <v>28210</v>
      </c>
      <c r="K12" s="18">
        <f t="shared" si="1"/>
        <v>0</v>
      </c>
      <c r="L12" s="18">
        <f t="shared" si="1"/>
        <v>0</v>
      </c>
      <c r="M12" s="19">
        <f t="shared" si="2"/>
        <v>0</v>
      </c>
      <c r="N12" s="19">
        <f>M12-'2017  24.10 нов норм'!J12</f>
        <v>0</v>
      </c>
    </row>
    <row r="13" spans="1:14" s="14" customFormat="1" ht="13.5" customHeight="1" x14ac:dyDescent="0.2">
      <c r="A13" s="20">
        <f t="shared" si="3"/>
        <v>7</v>
      </c>
      <c r="B13" s="16" t="s">
        <v>15</v>
      </c>
      <c r="C13" s="13">
        <v>53005000</v>
      </c>
      <c r="D13" s="13">
        <f t="shared" si="0"/>
        <v>0</v>
      </c>
      <c r="E13" s="17"/>
      <c r="F13" s="17"/>
      <c r="G13" s="17"/>
      <c r="H13" s="17"/>
      <c r="I13" s="17">
        <v>29815</v>
      </c>
      <c r="J13" s="17">
        <v>28210</v>
      </c>
      <c r="K13" s="18">
        <f t="shared" si="1"/>
        <v>0</v>
      </c>
      <c r="L13" s="18">
        <f t="shared" si="1"/>
        <v>0</v>
      </c>
      <c r="M13" s="19">
        <f t="shared" si="2"/>
        <v>0</v>
      </c>
      <c r="N13" s="19">
        <f>M13-'2017  24.10 нов норм'!J13</f>
        <v>0</v>
      </c>
    </row>
    <row r="14" spans="1:14" ht="13.5" customHeight="1" x14ac:dyDescent="0.2">
      <c r="A14" s="15">
        <f t="shared" si="3"/>
        <v>8</v>
      </c>
      <c r="B14" s="16" t="s">
        <v>16</v>
      </c>
      <c r="C14" s="13">
        <v>53006000</v>
      </c>
      <c r="D14" s="13">
        <f t="shared" si="0"/>
        <v>8</v>
      </c>
      <c r="E14" s="17">
        <v>710</v>
      </c>
      <c r="F14" s="17">
        <v>0</v>
      </c>
      <c r="G14" s="17">
        <v>718</v>
      </c>
      <c r="H14" s="17">
        <v>0</v>
      </c>
      <c r="I14" s="17">
        <v>29815</v>
      </c>
      <c r="J14" s="17">
        <v>28210</v>
      </c>
      <c r="K14" s="18">
        <f t="shared" si="1"/>
        <v>21407.200000000001</v>
      </c>
      <c r="L14" s="18">
        <f t="shared" si="1"/>
        <v>0</v>
      </c>
      <c r="M14" s="19">
        <f t="shared" si="2"/>
        <v>21407.200000000001</v>
      </c>
      <c r="N14" s="19">
        <f>M14-'2017  24.10 нов норм'!J14</f>
        <v>2694.4000000000015</v>
      </c>
    </row>
    <row r="15" spans="1:14" ht="13.5" customHeight="1" x14ac:dyDescent="0.2">
      <c r="A15" s="15">
        <f t="shared" si="3"/>
        <v>9</v>
      </c>
      <c r="B15" s="16" t="s">
        <v>17</v>
      </c>
      <c r="C15" s="13">
        <v>53007000</v>
      </c>
      <c r="D15" s="13">
        <f t="shared" si="0"/>
        <v>0</v>
      </c>
      <c r="E15" s="17">
        <v>0</v>
      </c>
      <c r="F15" s="17">
        <v>0</v>
      </c>
      <c r="G15" s="17"/>
      <c r="H15" s="17">
        <v>0</v>
      </c>
      <c r="I15" s="17">
        <v>29815</v>
      </c>
      <c r="J15" s="17">
        <v>28210</v>
      </c>
      <c r="K15" s="18">
        <f t="shared" si="1"/>
        <v>0</v>
      </c>
      <c r="L15" s="18">
        <f t="shared" si="1"/>
        <v>0</v>
      </c>
      <c r="M15" s="19">
        <f t="shared" si="2"/>
        <v>0</v>
      </c>
      <c r="N15" s="19">
        <f>M15-'2017  24.10 нов норм'!J15</f>
        <v>0</v>
      </c>
    </row>
    <row r="16" spans="1:14" ht="13.5" customHeight="1" x14ac:dyDescent="0.2">
      <c r="A16" s="15">
        <f t="shared" si="3"/>
        <v>10</v>
      </c>
      <c r="B16" s="16" t="s">
        <v>18</v>
      </c>
      <c r="C16" s="13">
        <v>53048000</v>
      </c>
      <c r="D16" s="13">
        <f t="shared" si="0"/>
        <v>0</v>
      </c>
      <c r="E16" s="17"/>
      <c r="F16" s="17"/>
      <c r="G16" s="17"/>
      <c r="H16" s="17"/>
      <c r="I16" s="17">
        <v>29815</v>
      </c>
      <c r="J16" s="17">
        <v>28210</v>
      </c>
      <c r="K16" s="18">
        <f t="shared" si="1"/>
        <v>0</v>
      </c>
      <c r="L16" s="18">
        <f t="shared" si="1"/>
        <v>0</v>
      </c>
      <c r="M16" s="19">
        <f t="shared" si="2"/>
        <v>0</v>
      </c>
      <c r="N16" s="19">
        <f>M16-'2017  24.10 нов норм'!J16</f>
        <v>0</v>
      </c>
    </row>
    <row r="17" spans="1:14" ht="13.5" customHeight="1" x14ac:dyDescent="0.2">
      <c r="A17" s="15">
        <f t="shared" si="3"/>
        <v>11</v>
      </c>
      <c r="B17" s="16" t="s">
        <v>19</v>
      </c>
      <c r="C17" s="13">
        <v>53008000</v>
      </c>
      <c r="D17" s="13">
        <f t="shared" si="0"/>
        <v>0</v>
      </c>
      <c r="E17" s="17">
        <v>0</v>
      </c>
      <c r="F17" s="17">
        <v>0</v>
      </c>
      <c r="G17" s="17"/>
      <c r="H17" s="17"/>
      <c r="I17" s="17">
        <v>29815</v>
      </c>
      <c r="J17" s="17">
        <v>28210</v>
      </c>
      <c r="K17" s="18"/>
      <c r="L17" s="18">
        <f t="shared" si="1"/>
        <v>0</v>
      </c>
      <c r="M17" s="19">
        <f t="shared" si="2"/>
        <v>0</v>
      </c>
      <c r="N17" s="19">
        <f>M17-'2017  24.10 нов норм'!J17</f>
        <v>0</v>
      </c>
    </row>
    <row r="18" spans="1:14" ht="13.5" customHeight="1" x14ac:dyDescent="0.2">
      <c r="A18" s="15">
        <f t="shared" si="3"/>
        <v>12</v>
      </c>
      <c r="B18" s="16" t="s">
        <v>20</v>
      </c>
      <c r="C18" s="13">
        <v>53047000</v>
      </c>
      <c r="D18" s="13">
        <f t="shared" si="0"/>
        <v>0</v>
      </c>
      <c r="E18" s="17"/>
      <c r="F18" s="17"/>
      <c r="G18" s="17"/>
      <c r="H18" s="17"/>
      <c r="I18" s="17">
        <v>29815</v>
      </c>
      <c r="J18" s="17">
        <v>28210</v>
      </c>
      <c r="K18" s="18"/>
      <c r="L18" s="18">
        <f t="shared" si="1"/>
        <v>0</v>
      </c>
      <c r="M18" s="19">
        <f t="shared" si="2"/>
        <v>0</v>
      </c>
      <c r="N18" s="19">
        <f>M18-'2017  24.10 нов норм'!J18</f>
        <v>0</v>
      </c>
    </row>
    <row r="19" spans="1:14" ht="13.5" customHeight="1" x14ac:dyDescent="0.2">
      <c r="A19" s="15">
        <f t="shared" si="3"/>
        <v>13</v>
      </c>
      <c r="B19" s="16" t="s">
        <v>21</v>
      </c>
      <c r="C19" s="13">
        <v>53009000</v>
      </c>
      <c r="D19" s="13">
        <f t="shared" si="0"/>
        <v>0</v>
      </c>
      <c r="E19" s="17">
        <v>0</v>
      </c>
      <c r="F19" s="17">
        <v>0</v>
      </c>
      <c r="G19" s="17">
        <v>0</v>
      </c>
      <c r="H19" s="17">
        <v>0</v>
      </c>
      <c r="I19" s="17">
        <v>29815</v>
      </c>
      <c r="J19" s="17">
        <v>28210</v>
      </c>
      <c r="K19" s="18"/>
      <c r="L19" s="18">
        <f t="shared" si="1"/>
        <v>0</v>
      </c>
      <c r="M19" s="19">
        <f t="shared" si="2"/>
        <v>0</v>
      </c>
      <c r="N19" s="19">
        <f>M19-'2017  24.10 нов норм'!J19</f>
        <v>0</v>
      </c>
    </row>
    <row r="20" spans="1:14" ht="13.5" customHeight="1" x14ac:dyDescent="0.2">
      <c r="A20" s="15">
        <f t="shared" si="3"/>
        <v>14</v>
      </c>
      <c r="B20" s="16" t="s">
        <v>22</v>
      </c>
      <c r="C20" s="23">
        <v>53011999</v>
      </c>
      <c r="D20" s="13">
        <f t="shared" si="0"/>
        <v>0</v>
      </c>
      <c r="E20" s="17"/>
      <c r="F20" s="17"/>
      <c r="G20" s="17"/>
      <c r="H20" s="17"/>
      <c r="I20" s="17">
        <v>29815</v>
      </c>
      <c r="J20" s="17">
        <v>28210</v>
      </c>
      <c r="K20" s="18"/>
      <c r="L20" s="18">
        <f t="shared" si="1"/>
        <v>0</v>
      </c>
      <c r="M20" s="19">
        <f t="shared" si="2"/>
        <v>0</v>
      </c>
      <c r="N20" s="19">
        <f>M20-'2017  24.10 нов норм'!J20</f>
        <v>0</v>
      </c>
    </row>
    <row r="21" spans="1:14" ht="13.5" customHeight="1" x14ac:dyDescent="0.2">
      <c r="A21" s="15">
        <f t="shared" si="3"/>
        <v>15</v>
      </c>
      <c r="B21" s="16" t="s">
        <v>23</v>
      </c>
      <c r="C21" s="23">
        <v>53012999</v>
      </c>
      <c r="D21" s="13">
        <f t="shared" si="0"/>
        <v>0</v>
      </c>
      <c r="E21" s="17"/>
      <c r="F21" s="17"/>
      <c r="G21" s="17"/>
      <c r="H21" s="17"/>
      <c r="I21" s="17">
        <v>29815</v>
      </c>
      <c r="J21" s="17">
        <v>28210</v>
      </c>
      <c r="K21" s="18"/>
      <c r="L21" s="18">
        <f t="shared" si="1"/>
        <v>0</v>
      </c>
      <c r="M21" s="19">
        <f t="shared" si="2"/>
        <v>0</v>
      </c>
      <c r="N21" s="19">
        <f>M21-'2017  24.10 нов норм'!J21</f>
        <v>0</v>
      </c>
    </row>
    <row r="22" spans="1:14" ht="13.5" customHeight="1" x14ac:dyDescent="0.2">
      <c r="A22" s="15">
        <f t="shared" si="3"/>
        <v>16</v>
      </c>
      <c r="B22" s="16" t="s">
        <v>24</v>
      </c>
      <c r="C22" s="23">
        <v>53013999</v>
      </c>
      <c r="D22" s="13">
        <f t="shared" si="0"/>
        <v>0</v>
      </c>
      <c r="E22" s="17"/>
      <c r="F22" s="17"/>
      <c r="G22" s="17"/>
      <c r="H22" s="17"/>
      <c r="I22" s="17">
        <v>29815</v>
      </c>
      <c r="J22" s="17">
        <v>28210</v>
      </c>
      <c r="K22" s="18"/>
      <c r="L22" s="18">
        <f t="shared" si="1"/>
        <v>0</v>
      </c>
      <c r="M22" s="19">
        <f t="shared" si="2"/>
        <v>0</v>
      </c>
      <c r="N22" s="19">
        <f>M22-'2017  24.10 нов норм'!J22</f>
        <v>0</v>
      </c>
    </row>
    <row r="23" spans="1:14" ht="13.5" customHeight="1" x14ac:dyDescent="0.2">
      <c r="A23" s="15">
        <f t="shared" si="3"/>
        <v>17</v>
      </c>
      <c r="B23" s="16" t="s">
        <v>25</v>
      </c>
      <c r="C23" s="23">
        <v>53014999</v>
      </c>
      <c r="D23" s="13">
        <f t="shared" si="0"/>
        <v>0</v>
      </c>
      <c r="E23" s="17"/>
      <c r="F23" s="17"/>
      <c r="G23" s="17">
        <v>0</v>
      </c>
      <c r="H23" s="17">
        <v>0</v>
      </c>
      <c r="I23" s="17">
        <v>29815</v>
      </c>
      <c r="J23" s="17">
        <v>28210</v>
      </c>
      <c r="K23" s="18"/>
      <c r="L23" s="18">
        <f t="shared" si="1"/>
        <v>0</v>
      </c>
      <c r="M23" s="19">
        <f t="shared" si="2"/>
        <v>0</v>
      </c>
      <c r="N23" s="19">
        <f>M23-'2017  24.10 нов норм'!J23</f>
        <v>0</v>
      </c>
    </row>
    <row r="24" spans="1:14" ht="13.5" customHeight="1" x14ac:dyDescent="0.2">
      <c r="A24" s="15">
        <f t="shared" si="3"/>
        <v>18</v>
      </c>
      <c r="B24" s="16" t="s">
        <v>26</v>
      </c>
      <c r="C24" s="23">
        <v>53015999</v>
      </c>
      <c r="D24" s="13">
        <f t="shared" si="0"/>
        <v>0</v>
      </c>
      <c r="E24" s="17"/>
      <c r="F24" s="17"/>
      <c r="G24" s="17"/>
      <c r="H24" s="17"/>
      <c r="I24" s="17">
        <v>29815</v>
      </c>
      <c r="J24" s="17">
        <v>28210</v>
      </c>
      <c r="K24" s="18"/>
      <c r="L24" s="18">
        <f t="shared" ref="L24:L48" si="4">ROUND(H24*J24/1000,1)</f>
        <v>0</v>
      </c>
      <c r="M24" s="19">
        <f t="shared" si="2"/>
        <v>0</v>
      </c>
      <c r="N24" s="19">
        <f>M24-'2017  24.10 нов норм'!J24</f>
        <v>0</v>
      </c>
    </row>
    <row r="25" spans="1:14" ht="13.5" customHeight="1" x14ac:dyDescent="0.2">
      <c r="A25" s="15">
        <f t="shared" si="3"/>
        <v>19</v>
      </c>
      <c r="B25" s="16" t="s">
        <v>27</v>
      </c>
      <c r="C25" s="23">
        <v>53016999</v>
      </c>
      <c r="D25" s="13">
        <f t="shared" si="0"/>
        <v>0</v>
      </c>
      <c r="E25" s="17"/>
      <c r="F25" s="17"/>
      <c r="G25" s="17"/>
      <c r="H25" s="17"/>
      <c r="I25" s="17">
        <v>29815</v>
      </c>
      <c r="J25" s="17">
        <v>28210</v>
      </c>
      <c r="K25" s="18"/>
      <c r="L25" s="18">
        <f t="shared" si="4"/>
        <v>0</v>
      </c>
      <c r="M25" s="19">
        <f t="shared" si="2"/>
        <v>0</v>
      </c>
      <c r="N25" s="19">
        <f>M25-'2017  24.10 нов норм'!J25</f>
        <v>0</v>
      </c>
    </row>
    <row r="26" spans="1:14" ht="13.5" customHeight="1" x14ac:dyDescent="0.2">
      <c r="A26" s="15">
        <f t="shared" si="3"/>
        <v>20</v>
      </c>
      <c r="B26" s="16" t="s">
        <v>28</v>
      </c>
      <c r="C26" s="23">
        <v>53017999</v>
      </c>
      <c r="D26" s="13">
        <f t="shared" si="0"/>
        <v>0</v>
      </c>
      <c r="E26" s="17"/>
      <c r="F26" s="17"/>
      <c r="G26" s="17"/>
      <c r="H26" s="17"/>
      <c r="I26" s="17">
        <v>29815</v>
      </c>
      <c r="J26" s="17">
        <v>28210</v>
      </c>
      <c r="K26" s="18"/>
      <c r="L26" s="18">
        <f t="shared" si="4"/>
        <v>0</v>
      </c>
      <c r="M26" s="19">
        <f t="shared" si="2"/>
        <v>0</v>
      </c>
      <c r="N26" s="19">
        <f>M26-'2017  24.10 нов норм'!J26</f>
        <v>0</v>
      </c>
    </row>
    <row r="27" spans="1:14" ht="13.5" customHeight="1" x14ac:dyDescent="0.2">
      <c r="A27" s="15">
        <f t="shared" si="3"/>
        <v>21</v>
      </c>
      <c r="B27" s="16" t="s">
        <v>29</v>
      </c>
      <c r="C27" s="23">
        <v>53020999</v>
      </c>
      <c r="D27" s="13">
        <f t="shared" si="0"/>
        <v>0</v>
      </c>
      <c r="E27" s="17"/>
      <c r="F27" s="17"/>
      <c r="G27" s="17"/>
      <c r="H27" s="17"/>
      <c r="I27" s="17">
        <v>29815</v>
      </c>
      <c r="J27" s="17">
        <v>28210</v>
      </c>
      <c r="K27" s="18"/>
      <c r="L27" s="18">
        <f t="shared" si="4"/>
        <v>0</v>
      </c>
      <c r="M27" s="19">
        <f t="shared" si="2"/>
        <v>0</v>
      </c>
      <c r="N27" s="19">
        <f>M27-'2017  24.10 нов норм'!J27</f>
        <v>0</v>
      </c>
    </row>
    <row r="28" spans="1:14" ht="13.5" customHeight="1" x14ac:dyDescent="0.2">
      <c r="A28" s="15">
        <f t="shared" si="3"/>
        <v>22</v>
      </c>
      <c r="B28" s="16" t="s">
        <v>30</v>
      </c>
      <c r="C28" s="23">
        <v>53021999</v>
      </c>
      <c r="D28" s="13">
        <f t="shared" si="0"/>
        <v>0</v>
      </c>
      <c r="E28" s="17"/>
      <c r="F28" s="17">
        <v>57</v>
      </c>
      <c r="G28" s="17"/>
      <c r="H28" s="17">
        <v>57</v>
      </c>
      <c r="I28" s="17">
        <v>29815</v>
      </c>
      <c r="J28" s="17">
        <v>28210</v>
      </c>
      <c r="K28" s="18"/>
      <c r="L28" s="18">
        <f t="shared" si="4"/>
        <v>1608</v>
      </c>
      <c r="M28" s="19">
        <f t="shared" si="2"/>
        <v>1608</v>
      </c>
      <c r="N28" s="19">
        <f>M28-'2017  24.10 нов норм'!J28</f>
        <v>1608</v>
      </c>
    </row>
    <row r="29" spans="1:14" ht="13.5" customHeight="1" x14ac:dyDescent="0.2">
      <c r="A29" s="15">
        <f t="shared" si="3"/>
        <v>23</v>
      </c>
      <c r="B29" s="16" t="s">
        <v>31</v>
      </c>
      <c r="C29" s="23">
        <v>53022999</v>
      </c>
      <c r="D29" s="13">
        <f t="shared" si="0"/>
        <v>0</v>
      </c>
      <c r="E29" s="17"/>
      <c r="F29" s="17"/>
      <c r="G29" s="17"/>
      <c r="H29" s="17"/>
      <c r="I29" s="17">
        <v>29815</v>
      </c>
      <c r="J29" s="17">
        <v>28210</v>
      </c>
      <c r="K29" s="18"/>
      <c r="L29" s="18">
        <f t="shared" si="4"/>
        <v>0</v>
      </c>
      <c r="M29" s="19">
        <f t="shared" si="2"/>
        <v>0</v>
      </c>
      <c r="N29" s="19">
        <f>M29-'2017  24.10 нов норм'!J29</f>
        <v>0</v>
      </c>
    </row>
    <row r="30" spans="1:14" ht="13.5" customHeight="1" x14ac:dyDescent="0.2">
      <c r="A30" s="15">
        <f t="shared" si="3"/>
        <v>24</v>
      </c>
      <c r="B30" s="16" t="s">
        <v>32</v>
      </c>
      <c r="C30" s="23">
        <v>53023999</v>
      </c>
      <c r="D30" s="13">
        <f t="shared" si="0"/>
        <v>-1</v>
      </c>
      <c r="E30" s="17">
        <v>0</v>
      </c>
      <c r="F30" s="17">
        <v>37</v>
      </c>
      <c r="G30" s="17"/>
      <c r="H30" s="17">
        <v>36</v>
      </c>
      <c r="I30" s="17">
        <v>29815</v>
      </c>
      <c r="J30" s="17">
        <v>28210</v>
      </c>
      <c r="K30" s="18">
        <f>ROUND(G30*I30/1000,1)</f>
        <v>0</v>
      </c>
      <c r="L30" s="18">
        <f t="shared" si="4"/>
        <v>1015.6</v>
      </c>
      <c r="M30" s="19">
        <f t="shared" si="2"/>
        <v>1015.6</v>
      </c>
      <c r="N30" s="19">
        <f>M30-'2017  24.10 нов норм'!J30</f>
        <v>1015.6</v>
      </c>
    </row>
    <row r="31" spans="1:14" ht="13.5" customHeight="1" x14ac:dyDescent="0.2">
      <c r="A31" s="15">
        <f t="shared" si="3"/>
        <v>25</v>
      </c>
      <c r="B31" s="16" t="s">
        <v>33</v>
      </c>
      <c r="C31" s="23">
        <v>53024999</v>
      </c>
      <c r="D31" s="13">
        <f t="shared" si="0"/>
        <v>0</v>
      </c>
      <c r="E31" s="17">
        <v>0</v>
      </c>
      <c r="F31" s="17">
        <v>0</v>
      </c>
      <c r="G31" s="17"/>
      <c r="H31" s="17"/>
      <c r="I31" s="17">
        <v>29815</v>
      </c>
      <c r="J31" s="17">
        <v>28210</v>
      </c>
      <c r="K31" s="18"/>
      <c r="L31" s="18">
        <f t="shared" si="4"/>
        <v>0</v>
      </c>
      <c r="M31" s="19">
        <f t="shared" si="2"/>
        <v>0</v>
      </c>
      <c r="N31" s="19">
        <f>M31-'2017  24.10 нов норм'!J31</f>
        <v>0</v>
      </c>
    </row>
    <row r="32" spans="1:14" ht="13.5" customHeight="1" x14ac:dyDescent="0.2">
      <c r="A32" s="15">
        <f t="shared" si="3"/>
        <v>26</v>
      </c>
      <c r="B32" s="16" t="s">
        <v>34</v>
      </c>
      <c r="C32" s="23">
        <v>53026999</v>
      </c>
      <c r="D32" s="13">
        <f t="shared" si="0"/>
        <v>0</v>
      </c>
      <c r="E32" s="17"/>
      <c r="F32" s="17"/>
      <c r="G32" s="17"/>
      <c r="H32" s="17"/>
      <c r="I32" s="17">
        <v>29815</v>
      </c>
      <c r="J32" s="17">
        <v>28210</v>
      </c>
      <c r="K32" s="18"/>
      <c r="L32" s="18">
        <f t="shared" si="4"/>
        <v>0</v>
      </c>
      <c r="M32" s="19">
        <f t="shared" si="2"/>
        <v>0</v>
      </c>
      <c r="N32" s="19">
        <f>M32-'2017  24.10 нов норм'!J32</f>
        <v>0</v>
      </c>
    </row>
    <row r="33" spans="1:14" ht="13.5" customHeight="1" x14ac:dyDescent="0.2">
      <c r="A33" s="15">
        <f t="shared" si="3"/>
        <v>27</v>
      </c>
      <c r="B33" s="16" t="s">
        <v>35</v>
      </c>
      <c r="C33" s="23">
        <v>53027999</v>
      </c>
      <c r="D33" s="13">
        <f t="shared" si="0"/>
        <v>0</v>
      </c>
      <c r="E33" s="17"/>
      <c r="F33" s="17"/>
      <c r="G33" s="17"/>
      <c r="H33" s="17"/>
      <c r="I33" s="17">
        <v>29815</v>
      </c>
      <c r="J33" s="17">
        <v>28210</v>
      </c>
      <c r="K33" s="18"/>
      <c r="L33" s="18">
        <f t="shared" si="4"/>
        <v>0</v>
      </c>
      <c r="M33" s="19">
        <f t="shared" si="2"/>
        <v>0</v>
      </c>
      <c r="N33" s="19">
        <f>M33-'2017  24.10 нов норм'!J33</f>
        <v>0</v>
      </c>
    </row>
    <row r="34" spans="1:14" ht="13.5" customHeight="1" x14ac:dyDescent="0.2">
      <c r="A34" s="15">
        <f t="shared" si="3"/>
        <v>28</v>
      </c>
      <c r="B34" s="16" t="s">
        <v>36</v>
      </c>
      <c r="C34" s="23">
        <v>53028999</v>
      </c>
      <c r="D34" s="13">
        <f t="shared" si="0"/>
        <v>0</v>
      </c>
      <c r="E34" s="17"/>
      <c r="F34" s="17"/>
      <c r="G34" s="17"/>
      <c r="H34" s="17"/>
      <c r="I34" s="17">
        <v>29815</v>
      </c>
      <c r="J34" s="17">
        <v>28210</v>
      </c>
      <c r="K34" s="18"/>
      <c r="L34" s="18">
        <f t="shared" si="4"/>
        <v>0</v>
      </c>
      <c r="M34" s="19">
        <f t="shared" si="2"/>
        <v>0</v>
      </c>
      <c r="N34" s="19">
        <f>M34-'2017  24.10 нов норм'!J34</f>
        <v>0</v>
      </c>
    </row>
    <row r="35" spans="1:14" ht="13.5" customHeight="1" x14ac:dyDescent="0.2">
      <c r="A35" s="15">
        <f t="shared" si="3"/>
        <v>29</v>
      </c>
      <c r="B35" s="16" t="s">
        <v>37</v>
      </c>
      <c r="C35" s="23">
        <v>53029999</v>
      </c>
      <c r="D35" s="13">
        <f t="shared" si="0"/>
        <v>0</v>
      </c>
      <c r="E35" s="17"/>
      <c r="F35" s="17"/>
      <c r="G35" s="17"/>
      <c r="H35" s="17"/>
      <c r="I35" s="17">
        <v>29815</v>
      </c>
      <c r="J35" s="17">
        <v>28210</v>
      </c>
      <c r="K35" s="18"/>
      <c r="L35" s="18">
        <f t="shared" si="4"/>
        <v>0</v>
      </c>
      <c r="M35" s="19">
        <f t="shared" si="2"/>
        <v>0</v>
      </c>
      <c r="N35" s="19">
        <f>M35-'2017  24.10 нов норм'!J35</f>
        <v>0</v>
      </c>
    </row>
    <row r="36" spans="1:14" ht="13.5" customHeight="1" x14ac:dyDescent="0.2">
      <c r="A36" s="15">
        <f t="shared" si="3"/>
        <v>30</v>
      </c>
      <c r="B36" s="16" t="s">
        <v>38</v>
      </c>
      <c r="C36" s="23">
        <v>53030999</v>
      </c>
      <c r="D36" s="13">
        <f t="shared" si="0"/>
        <v>0</v>
      </c>
      <c r="E36" s="17"/>
      <c r="F36" s="17"/>
      <c r="G36" s="17"/>
      <c r="H36" s="17"/>
      <c r="I36" s="17">
        <v>29815</v>
      </c>
      <c r="J36" s="17">
        <v>28210</v>
      </c>
      <c r="K36" s="18"/>
      <c r="L36" s="18">
        <f t="shared" si="4"/>
        <v>0</v>
      </c>
      <c r="M36" s="19">
        <f t="shared" si="2"/>
        <v>0</v>
      </c>
      <c r="N36" s="19">
        <f>M36-'2017  24.10 нов норм'!J36</f>
        <v>0</v>
      </c>
    </row>
    <row r="37" spans="1:14" ht="13.5" customHeight="1" x14ac:dyDescent="0.2">
      <c r="A37" s="15">
        <f t="shared" si="3"/>
        <v>31</v>
      </c>
      <c r="B37" s="16" t="s">
        <v>39</v>
      </c>
      <c r="C37" s="23">
        <v>53031999</v>
      </c>
      <c r="D37" s="13">
        <f t="shared" si="0"/>
        <v>5</v>
      </c>
      <c r="E37" s="17">
        <v>0</v>
      </c>
      <c r="F37" s="17">
        <v>250</v>
      </c>
      <c r="G37" s="17">
        <v>0</v>
      </c>
      <c r="H37" s="17">
        <v>255</v>
      </c>
      <c r="I37" s="17">
        <v>29815</v>
      </c>
      <c r="J37" s="17">
        <v>28210</v>
      </c>
      <c r="K37" s="18"/>
      <c r="L37" s="18">
        <f t="shared" si="4"/>
        <v>7193.6</v>
      </c>
      <c r="M37" s="19">
        <f t="shared" si="2"/>
        <v>7193.6</v>
      </c>
      <c r="N37" s="19">
        <f>M37-'2017  24.10 нов норм'!J37</f>
        <v>2574.8000000000002</v>
      </c>
    </row>
    <row r="38" spans="1:14" ht="13.5" customHeight="1" x14ac:dyDescent="0.2">
      <c r="A38" s="15">
        <f t="shared" si="3"/>
        <v>32</v>
      </c>
      <c r="B38" s="16" t="s">
        <v>40</v>
      </c>
      <c r="C38" s="23">
        <v>53032999</v>
      </c>
      <c r="D38" s="13">
        <f t="shared" si="0"/>
        <v>0</v>
      </c>
      <c r="E38" s="17"/>
      <c r="F38" s="17"/>
      <c r="G38" s="17"/>
      <c r="H38" s="17"/>
      <c r="I38" s="17">
        <v>29815</v>
      </c>
      <c r="J38" s="17">
        <v>28210</v>
      </c>
      <c r="K38" s="18"/>
      <c r="L38" s="18">
        <f t="shared" si="4"/>
        <v>0</v>
      </c>
      <c r="M38" s="19">
        <f t="shared" si="2"/>
        <v>0</v>
      </c>
      <c r="N38" s="19">
        <f>M38-'2017  24.10 нов норм'!J38</f>
        <v>0</v>
      </c>
    </row>
    <row r="39" spans="1:14" ht="13.5" customHeight="1" x14ac:dyDescent="0.2">
      <c r="A39" s="15">
        <f t="shared" si="3"/>
        <v>33</v>
      </c>
      <c r="B39" s="16" t="s">
        <v>41</v>
      </c>
      <c r="C39" s="23">
        <v>53033999</v>
      </c>
      <c r="D39" s="13">
        <f t="shared" si="0"/>
        <v>0</v>
      </c>
      <c r="E39" s="17"/>
      <c r="F39" s="17"/>
      <c r="G39" s="17"/>
      <c r="H39" s="17"/>
      <c r="I39" s="17">
        <v>29815</v>
      </c>
      <c r="J39" s="17">
        <v>28210</v>
      </c>
      <c r="K39" s="18"/>
      <c r="L39" s="18">
        <f t="shared" si="4"/>
        <v>0</v>
      </c>
      <c r="M39" s="19">
        <f t="shared" si="2"/>
        <v>0</v>
      </c>
      <c r="N39" s="19">
        <f>M39-'2017  24.10 нов норм'!J39</f>
        <v>0</v>
      </c>
    </row>
    <row r="40" spans="1:14" ht="13.5" customHeight="1" x14ac:dyDescent="0.2">
      <c r="A40" s="15">
        <f t="shared" si="3"/>
        <v>34</v>
      </c>
      <c r="B40" s="16" t="s">
        <v>42</v>
      </c>
      <c r="C40" s="23">
        <v>53034999</v>
      </c>
      <c r="D40" s="13">
        <f t="shared" si="0"/>
        <v>0</v>
      </c>
      <c r="E40" s="17"/>
      <c r="F40" s="17"/>
      <c r="G40" s="17"/>
      <c r="H40" s="17"/>
      <c r="I40" s="17">
        <v>29815</v>
      </c>
      <c r="J40" s="17">
        <v>28210</v>
      </c>
      <c r="K40" s="18"/>
      <c r="L40" s="18">
        <f t="shared" si="4"/>
        <v>0</v>
      </c>
      <c r="M40" s="19">
        <f t="shared" si="2"/>
        <v>0</v>
      </c>
      <c r="N40" s="19">
        <f>M40-'2017  24.10 нов норм'!J40</f>
        <v>0</v>
      </c>
    </row>
    <row r="41" spans="1:14" ht="13.5" customHeight="1" x14ac:dyDescent="0.2">
      <c r="A41" s="15">
        <f t="shared" si="3"/>
        <v>35</v>
      </c>
      <c r="B41" s="16" t="s">
        <v>43</v>
      </c>
      <c r="C41" s="23">
        <v>53035999</v>
      </c>
      <c r="D41" s="13">
        <f t="shared" si="0"/>
        <v>0</v>
      </c>
      <c r="E41" s="17"/>
      <c r="F41" s="17">
        <v>30</v>
      </c>
      <c r="G41" s="17"/>
      <c r="H41" s="17">
        <v>30</v>
      </c>
      <c r="I41" s="17">
        <v>29815</v>
      </c>
      <c r="J41" s="17">
        <v>28210</v>
      </c>
      <c r="K41" s="18"/>
      <c r="L41" s="18">
        <f t="shared" si="4"/>
        <v>846.3</v>
      </c>
      <c r="M41" s="19">
        <f t="shared" si="2"/>
        <v>846.3</v>
      </c>
      <c r="N41" s="19">
        <f>M41-'2017  24.10 нов норм'!J41</f>
        <v>846.3</v>
      </c>
    </row>
    <row r="42" spans="1:14" ht="13.5" customHeight="1" x14ac:dyDescent="0.2">
      <c r="A42" s="15">
        <f t="shared" si="3"/>
        <v>36</v>
      </c>
      <c r="B42" s="16" t="s">
        <v>44</v>
      </c>
      <c r="C42" s="23">
        <v>53036999</v>
      </c>
      <c r="D42" s="13">
        <f t="shared" si="0"/>
        <v>0</v>
      </c>
      <c r="E42" s="17"/>
      <c r="F42" s="17"/>
      <c r="G42" s="17"/>
      <c r="H42" s="17"/>
      <c r="I42" s="17">
        <v>29815</v>
      </c>
      <c r="J42" s="17">
        <v>28210</v>
      </c>
      <c r="K42" s="18"/>
      <c r="L42" s="18">
        <f t="shared" si="4"/>
        <v>0</v>
      </c>
      <c r="M42" s="19">
        <f t="shared" si="2"/>
        <v>0</v>
      </c>
      <c r="N42" s="19">
        <f>M42-'2017  24.10 нов норм'!J42</f>
        <v>0</v>
      </c>
    </row>
    <row r="43" spans="1:14" ht="13.5" customHeight="1" x14ac:dyDescent="0.2">
      <c r="A43" s="15">
        <f t="shared" si="3"/>
        <v>37</v>
      </c>
      <c r="B43" s="16" t="s">
        <v>45</v>
      </c>
      <c r="C43" s="23">
        <v>53037999</v>
      </c>
      <c r="D43" s="13">
        <f t="shared" si="0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29815</v>
      </c>
      <c r="J43" s="17">
        <v>28210</v>
      </c>
      <c r="K43" s="18"/>
      <c r="L43" s="18">
        <f t="shared" si="4"/>
        <v>0</v>
      </c>
      <c r="M43" s="19">
        <f t="shared" si="2"/>
        <v>0</v>
      </c>
      <c r="N43" s="19">
        <f>M43-'2017  24.10 нов норм'!J43</f>
        <v>0</v>
      </c>
    </row>
    <row r="44" spans="1:14" ht="13.5" customHeight="1" x14ac:dyDescent="0.2">
      <c r="A44" s="15">
        <f t="shared" si="3"/>
        <v>38</v>
      </c>
      <c r="B44" s="16" t="s">
        <v>46</v>
      </c>
      <c r="C44" s="23">
        <v>53038999</v>
      </c>
      <c r="D44" s="13">
        <f t="shared" si="0"/>
        <v>0</v>
      </c>
      <c r="E44" s="17"/>
      <c r="F44" s="17"/>
      <c r="G44" s="17"/>
      <c r="H44" s="17"/>
      <c r="I44" s="17">
        <v>29815</v>
      </c>
      <c r="J44" s="17">
        <v>28210</v>
      </c>
      <c r="K44" s="18">
        <f>ROUND(G44*I44/1000,1)</f>
        <v>0</v>
      </c>
      <c r="L44" s="18">
        <f t="shared" si="4"/>
        <v>0</v>
      </c>
      <c r="M44" s="19">
        <f t="shared" si="2"/>
        <v>0</v>
      </c>
      <c r="N44" s="19">
        <f>M44-'2017  24.10 нов норм'!J44</f>
        <v>0</v>
      </c>
    </row>
    <row r="45" spans="1:14" ht="13.5" customHeight="1" x14ac:dyDescent="0.2">
      <c r="A45" s="15">
        <f t="shared" si="3"/>
        <v>39</v>
      </c>
      <c r="B45" s="16" t="s">
        <v>47</v>
      </c>
      <c r="C45" s="23">
        <v>53041999</v>
      </c>
      <c r="D45" s="13">
        <f t="shared" si="0"/>
        <v>0</v>
      </c>
      <c r="E45" s="17"/>
      <c r="F45" s="17"/>
      <c r="G45" s="17"/>
      <c r="H45" s="17"/>
      <c r="I45" s="17">
        <v>29815</v>
      </c>
      <c r="J45" s="17">
        <v>28210</v>
      </c>
      <c r="K45" s="18"/>
      <c r="L45" s="18">
        <f t="shared" si="4"/>
        <v>0</v>
      </c>
      <c r="M45" s="19">
        <f t="shared" si="2"/>
        <v>0</v>
      </c>
      <c r="N45" s="19">
        <f>M45-'2017  24.10 нов норм'!J45</f>
        <v>0</v>
      </c>
    </row>
    <row r="46" spans="1:14" ht="13.5" customHeight="1" x14ac:dyDescent="0.2">
      <c r="A46" s="15">
        <f t="shared" si="3"/>
        <v>40</v>
      </c>
      <c r="B46" s="16" t="s">
        <v>48</v>
      </c>
      <c r="C46" s="23">
        <v>53042999</v>
      </c>
      <c r="D46" s="13">
        <f t="shared" si="0"/>
        <v>0</v>
      </c>
      <c r="E46" s="17"/>
      <c r="F46" s="17"/>
      <c r="G46" s="17"/>
      <c r="H46" s="17"/>
      <c r="I46" s="17">
        <v>29815</v>
      </c>
      <c r="J46" s="17">
        <v>28210</v>
      </c>
      <c r="K46" s="18"/>
      <c r="L46" s="18">
        <f t="shared" si="4"/>
        <v>0</v>
      </c>
      <c r="M46" s="19">
        <f t="shared" si="2"/>
        <v>0</v>
      </c>
      <c r="N46" s="19">
        <f>M46-'2017  24.10 нов норм'!J46</f>
        <v>0</v>
      </c>
    </row>
    <row r="47" spans="1:14" ht="13.5" customHeight="1" x14ac:dyDescent="0.2">
      <c r="A47" s="15">
        <f t="shared" si="3"/>
        <v>41</v>
      </c>
      <c r="B47" s="16" t="s">
        <v>49</v>
      </c>
      <c r="C47" s="23">
        <v>53043999</v>
      </c>
      <c r="D47" s="13">
        <f t="shared" si="0"/>
        <v>0</v>
      </c>
      <c r="E47" s="17"/>
      <c r="F47" s="17"/>
      <c r="G47" s="17"/>
      <c r="H47" s="17"/>
      <c r="I47" s="17">
        <v>29815</v>
      </c>
      <c r="J47" s="17">
        <v>28210</v>
      </c>
      <c r="K47" s="18"/>
      <c r="L47" s="18">
        <f t="shared" si="4"/>
        <v>0</v>
      </c>
      <c r="M47" s="19">
        <f t="shared" si="2"/>
        <v>0</v>
      </c>
      <c r="N47" s="19">
        <f>M47-'2017  24.10 нов норм'!J47</f>
        <v>0</v>
      </c>
    </row>
    <row r="48" spans="1:14" ht="13.5" customHeight="1" x14ac:dyDescent="0.2">
      <c r="A48" s="15">
        <f t="shared" si="3"/>
        <v>42</v>
      </c>
      <c r="B48" s="16" t="s">
        <v>50</v>
      </c>
      <c r="C48" s="23">
        <v>53044999</v>
      </c>
      <c r="D48" s="13">
        <f t="shared" si="0"/>
        <v>0</v>
      </c>
      <c r="E48" s="17"/>
      <c r="F48" s="17"/>
      <c r="G48" s="17"/>
      <c r="H48" s="17"/>
      <c r="I48" s="17">
        <v>29815</v>
      </c>
      <c r="J48" s="17">
        <v>28210</v>
      </c>
      <c r="K48" s="18"/>
      <c r="L48" s="18">
        <f t="shared" si="4"/>
        <v>0</v>
      </c>
      <c r="M48" s="19">
        <f t="shared" si="2"/>
        <v>0</v>
      </c>
      <c r="N48" s="19">
        <f>M48-'2017  24.10 нов норм'!J48</f>
        <v>0</v>
      </c>
    </row>
    <row r="49" spans="1:14" ht="15.75" x14ac:dyDescent="0.2">
      <c r="A49" s="62" t="s">
        <v>6</v>
      </c>
      <c r="B49" s="62"/>
      <c r="C49" s="23"/>
      <c r="D49" s="22">
        <f>SUM(D7:D48)</f>
        <v>12</v>
      </c>
      <c r="E49" s="22">
        <f>SUM(E7:E48)</f>
        <v>734</v>
      </c>
      <c r="F49" s="22">
        <f>SUM(F7:F48)</f>
        <v>406</v>
      </c>
      <c r="G49" s="22">
        <f t="shared" ref="G49:L49" si="5">SUM(G7:G48)</f>
        <v>742</v>
      </c>
      <c r="H49" s="22">
        <f t="shared" si="5"/>
        <v>410</v>
      </c>
      <c r="I49" s="22"/>
      <c r="J49" s="22"/>
      <c r="K49" s="22">
        <f t="shared" si="5"/>
        <v>22122.799999999999</v>
      </c>
      <c r="L49" s="22">
        <f t="shared" si="5"/>
        <v>11566.199999999999</v>
      </c>
      <c r="M49" s="19">
        <f>SUM(M7:M48)</f>
        <v>33689</v>
      </c>
      <c r="N49" s="24">
        <f>SUM(N7:N48)</f>
        <v>8165.7000000000016</v>
      </c>
    </row>
    <row r="50" spans="1:14" x14ac:dyDescent="0.2">
      <c r="E50" s="4">
        <f>SUM(E49:F49)</f>
        <v>1140</v>
      </c>
      <c r="G50" s="4">
        <f>SUM(G49:H49)</f>
        <v>1152</v>
      </c>
      <c r="M50" s="25">
        <f>M49-'2019'!M49</f>
        <v>1788.8000000000029</v>
      </c>
      <c r="N50" s="25"/>
    </row>
    <row r="51" spans="1:14" x14ac:dyDescent="0.2">
      <c r="G51" s="4">
        <f>G50-E50</f>
        <v>12</v>
      </c>
      <c r="N51" s="25"/>
    </row>
    <row r="52" spans="1:14" x14ac:dyDescent="0.2">
      <c r="N52" s="25"/>
    </row>
  </sheetData>
  <mergeCells count="13">
    <mergeCell ref="A49:B49"/>
    <mergeCell ref="B2:N2"/>
    <mergeCell ref="A4:A6"/>
    <mergeCell ref="B4:B6"/>
    <mergeCell ref="C4:C6"/>
    <mergeCell ref="D4:D6"/>
    <mergeCell ref="E4:F4"/>
    <mergeCell ref="G4:M4"/>
    <mergeCell ref="E5:F5"/>
    <mergeCell ref="G5:H5"/>
    <mergeCell ref="I5:J5"/>
    <mergeCell ref="K5:M5"/>
    <mergeCell ref="N5:N6"/>
  </mergeCells>
  <pageMargins left="0" right="0" top="0" bottom="0" header="0" footer="0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4"/>
  <sheetViews>
    <sheetView tabSelected="1" view="pageBreakPreview" zoomScale="85" workbookViewId="0">
      <selection activeCell="R10" sqref="R10:S10"/>
    </sheetView>
  </sheetViews>
  <sheetFormatPr defaultColWidth="9.28515625" defaultRowHeight="12.75" customHeight="1" x14ac:dyDescent="0.2"/>
  <cols>
    <col min="1" max="1" width="4.42578125" style="1" customWidth="1"/>
    <col min="2" max="2" width="24.28515625" style="2" customWidth="1"/>
    <col min="3" max="3" width="11.42578125" style="4" customWidth="1"/>
    <col min="4" max="4" width="20.28515625" style="4" customWidth="1"/>
    <col min="5" max="5" width="21.140625" style="4" customWidth="1"/>
    <col min="6" max="6" width="19.7109375" style="4" customWidth="1"/>
    <col min="7" max="7" width="13.7109375" style="4" customWidth="1"/>
    <col min="8" max="8" width="20.7109375" style="4" customWidth="1"/>
    <col min="9" max="9" width="22.85546875" style="4" customWidth="1"/>
    <col min="10" max="10" width="18.5703125" style="4" customWidth="1"/>
    <col min="11" max="11" width="21.5703125" style="4" customWidth="1"/>
    <col min="12" max="12" width="18.42578125" style="4" customWidth="1"/>
    <col min="13" max="13" width="16.42578125" style="4" customWidth="1"/>
    <col min="14" max="14" width="14.140625" style="4" customWidth="1"/>
    <col min="15" max="15" width="3.85546875" style="4" customWidth="1"/>
    <col min="16" max="16" width="5.140625" style="4" customWidth="1"/>
    <col min="17" max="17" width="2.7109375" style="4" customWidth="1"/>
    <col min="18" max="18" width="8.28515625" style="4" customWidth="1"/>
    <col min="19" max="19" width="14.7109375" style="4" customWidth="1"/>
    <col min="20" max="20" width="9.7109375" style="5" bestFit="1" customWidth="1"/>
    <col min="21" max="253" width="9.28515625" style="5" customWidth="1"/>
  </cols>
  <sheetData>
    <row r="1" spans="2:19" ht="18.75" x14ac:dyDescent="0.2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27"/>
    </row>
    <row r="2" spans="2:19" ht="75.95" customHeight="1" x14ac:dyDescent="0.2">
      <c r="B2" s="69" t="s">
        <v>98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28"/>
      <c r="O2" s="28"/>
      <c r="P2" s="28"/>
      <c r="Q2" s="28"/>
      <c r="R2" s="28"/>
      <c r="S2" s="28"/>
    </row>
    <row r="3" spans="2:19" ht="18.75" x14ac:dyDescent="0.25">
      <c r="B3" s="29"/>
      <c r="C3" s="29"/>
      <c r="D3" s="29"/>
      <c r="E3" s="30"/>
      <c r="F3" s="30"/>
      <c r="G3" s="30"/>
      <c r="H3" s="30"/>
      <c r="I3" s="30"/>
      <c r="J3" s="30"/>
      <c r="K3" s="30"/>
      <c r="L3" s="31"/>
      <c r="M3" s="31"/>
      <c r="N3" s="31"/>
      <c r="O3" s="31"/>
      <c r="P3" s="31"/>
      <c r="Q3" s="32"/>
      <c r="R3" s="70"/>
      <c r="S3" s="70"/>
    </row>
    <row r="4" spans="2:19" ht="39" customHeight="1" x14ac:dyDescent="0.3">
      <c r="B4" s="71" t="s">
        <v>57</v>
      </c>
      <c r="C4" s="71"/>
      <c r="D4" s="72" t="s">
        <v>58</v>
      </c>
      <c r="E4" s="72"/>
      <c r="F4" s="72"/>
      <c r="G4" s="72"/>
      <c r="H4" s="72"/>
      <c r="I4" s="72"/>
      <c r="J4" s="72"/>
      <c r="K4" s="72"/>
      <c r="L4" s="73" t="s">
        <v>59</v>
      </c>
      <c r="M4" s="73"/>
      <c r="N4" s="34"/>
      <c r="O4" s="34"/>
      <c r="P4" s="34"/>
      <c r="Q4" s="34"/>
      <c r="R4" s="74"/>
      <c r="S4" s="74"/>
    </row>
    <row r="5" spans="2:19" ht="18.600000000000001" customHeight="1" x14ac:dyDescent="0.3">
      <c r="B5" s="71" t="s">
        <v>60</v>
      </c>
      <c r="C5" s="71"/>
      <c r="D5" s="75" t="s">
        <v>61</v>
      </c>
      <c r="E5" s="75"/>
      <c r="F5" s="75"/>
      <c r="G5" s="75"/>
      <c r="H5" s="75"/>
      <c r="I5" s="75"/>
      <c r="J5" s="75"/>
      <c r="K5" s="75"/>
      <c r="L5" s="73" t="s">
        <v>62</v>
      </c>
      <c r="M5" s="73"/>
      <c r="N5" s="28"/>
      <c r="O5" s="28"/>
      <c r="P5" s="28"/>
      <c r="Q5" s="28"/>
      <c r="R5" s="74"/>
      <c r="S5" s="74"/>
    </row>
    <row r="6" spans="2:19" ht="18.95" customHeight="1" x14ac:dyDescent="0.3">
      <c r="B6" s="71" t="s">
        <v>63</v>
      </c>
      <c r="C6" s="71"/>
      <c r="D6" s="75" t="s">
        <v>64</v>
      </c>
      <c r="E6" s="75"/>
      <c r="F6" s="75"/>
      <c r="G6" s="75"/>
      <c r="H6" s="75"/>
      <c r="I6" s="75"/>
      <c r="J6" s="75"/>
      <c r="K6" s="75"/>
      <c r="L6" s="73">
        <v>701</v>
      </c>
      <c r="M6" s="73"/>
      <c r="N6" s="28"/>
      <c r="O6" s="28"/>
      <c r="P6" s="28"/>
      <c r="Q6" s="28"/>
      <c r="R6" s="74"/>
      <c r="S6" s="74"/>
    </row>
    <row r="7" spans="2:19" ht="22.5" customHeight="1" x14ac:dyDescent="0.3">
      <c r="B7" s="71" t="s">
        <v>65</v>
      </c>
      <c r="C7" s="71"/>
      <c r="D7" s="75" t="s">
        <v>66</v>
      </c>
      <c r="E7" s="75"/>
      <c r="F7" s="75"/>
      <c r="G7" s="75"/>
      <c r="H7" s="75"/>
      <c r="I7" s="75"/>
      <c r="J7" s="75"/>
      <c r="K7" s="75"/>
      <c r="L7" s="73" t="s">
        <v>67</v>
      </c>
      <c r="M7" s="73"/>
      <c r="N7" s="28"/>
      <c r="O7" s="28"/>
      <c r="P7" s="28"/>
      <c r="Q7" s="28"/>
      <c r="R7" s="74"/>
      <c r="S7" s="74"/>
    </row>
    <row r="8" spans="2:19" ht="22.5" customHeight="1" x14ac:dyDescent="0.3">
      <c r="B8" s="71" t="s">
        <v>68</v>
      </c>
      <c r="C8" s="71"/>
      <c r="D8" s="75" t="s">
        <v>69</v>
      </c>
      <c r="E8" s="75"/>
      <c r="F8" s="75"/>
      <c r="G8" s="75"/>
      <c r="H8" s="75"/>
      <c r="I8" s="75"/>
      <c r="J8" s="75"/>
      <c r="K8" s="75"/>
      <c r="L8" s="73" t="s">
        <v>70</v>
      </c>
      <c r="M8" s="73"/>
      <c r="N8" s="28"/>
      <c r="O8" s="28"/>
      <c r="P8" s="28"/>
      <c r="Q8" s="28"/>
      <c r="R8" s="74"/>
      <c r="S8" s="74"/>
    </row>
    <row r="9" spans="2:19" ht="63" customHeight="1" x14ac:dyDescent="0.3">
      <c r="B9" s="71" t="s">
        <v>71</v>
      </c>
      <c r="C9" s="71"/>
      <c r="D9" s="75" t="s">
        <v>72</v>
      </c>
      <c r="E9" s="75"/>
      <c r="F9" s="75"/>
      <c r="G9" s="75"/>
      <c r="H9" s="75"/>
      <c r="I9" s="75"/>
      <c r="J9" s="75"/>
      <c r="K9" s="75"/>
      <c r="L9" s="73" t="s">
        <v>73</v>
      </c>
      <c r="M9" s="73"/>
      <c r="N9" s="28"/>
      <c r="O9" s="28"/>
      <c r="P9" s="28"/>
      <c r="Q9" s="28"/>
      <c r="R9" s="74"/>
      <c r="S9" s="74"/>
    </row>
    <row r="10" spans="2:19" ht="25.5" customHeight="1" x14ac:dyDescent="0.3">
      <c r="B10" s="71" t="s">
        <v>74</v>
      </c>
      <c r="C10" s="71"/>
      <c r="D10" s="71" t="s">
        <v>75</v>
      </c>
      <c r="E10" s="71"/>
      <c r="F10" s="71"/>
      <c r="G10" s="71"/>
      <c r="H10" s="71"/>
      <c r="I10" s="71"/>
      <c r="J10" s="71"/>
      <c r="K10" s="71"/>
      <c r="L10" s="73" t="s">
        <v>76</v>
      </c>
      <c r="M10" s="73"/>
      <c r="N10" s="35"/>
      <c r="O10" s="35"/>
      <c r="P10" s="35"/>
      <c r="Q10" s="35"/>
      <c r="R10" s="74"/>
      <c r="S10" s="74"/>
    </row>
    <row r="11" spans="2:19" ht="124.5" customHeight="1" x14ac:dyDescent="0.2">
      <c r="B11" s="71" t="s">
        <v>77</v>
      </c>
      <c r="C11" s="71"/>
      <c r="D11" s="75" t="s">
        <v>78</v>
      </c>
      <c r="E11" s="75"/>
      <c r="F11" s="75"/>
      <c r="G11" s="75"/>
      <c r="H11" s="75"/>
      <c r="I11" s="75"/>
      <c r="J11" s="75"/>
      <c r="K11" s="75"/>
      <c r="L11" s="76"/>
      <c r="M11" s="76"/>
      <c r="N11" s="28"/>
      <c r="O11" s="28"/>
      <c r="P11" s="28"/>
      <c r="Q11" s="28"/>
      <c r="R11" s="77"/>
      <c r="S11" s="77"/>
    </row>
    <row r="12" spans="2:19" ht="18.75" x14ac:dyDescent="0.2">
      <c r="B12" s="71" t="s">
        <v>79</v>
      </c>
      <c r="C12" s="71"/>
      <c r="D12" s="33"/>
      <c r="E12" s="30"/>
      <c r="F12" s="30"/>
      <c r="G12" s="30"/>
      <c r="H12" s="30"/>
      <c r="I12" s="30"/>
      <c r="J12" s="30"/>
      <c r="K12" s="30"/>
      <c r="L12" s="78" t="s">
        <v>80</v>
      </c>
      <c r="M12" s="78"/>
      <c r="N12" s="37"/>
      <c r="O12" s="37"/>
      <c r="P12" s="37"/>
      <c r="Q12" s="37"/>
      <c r="R12" s="70"/>
      <c r="S12" s="70"/>
    </row>
    <row r="13" spans="2:19" ht="18.75" x14ac:dyDescent="0.2">
      <c r="B13" s="33"/>
      <c r="C13" s="33"/>
      <c r="D13" s="33"/>
      <c r="E13" s="30"/>
      <c r="F13" s="30"/>
      <c r="G13" s="30"/>
      <c r="H13" s="30"/>
      <c r="I13" s="30"/>
      <c r="J13" s="30"/>
      <c r="K13" s="30"/>
      <c r="L13" s="36"/>
      <c r="M13" s="36"/>
      <c r="N13" s="37"/>
      <c r="O13" s="37"/>
      <c r="P13" s="37"/>
      <c r="Q13" s="37"/>
      <c r="R13" s="30"/>
      <c r="S13" s="30"/>
    </row>
    <row r="14" spans="2:19" ht="54" customHeight="1" x14ac:dyDescent="0.2">
      <c r="B14" s="69" t="s">
        <v>81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37"/>
      <c r="O14" s="37"/>
      <c r="P14" s="37"/>
      <c r="Q14" s="37"/>
      <c r="R14" s="30"/>
      <c r="S14" s="30"/>
    </row>
    <row r="15" spans="2:19" ht="18.75" x14ac:dyDescent="0.2">
      <c r="B15" s="33"/>
      <c r="C15" s="33"/>
      <c r="D15" s="33"/>
      <c r="E15" s="30"/>
      <c r="F15" s="30"/>
      <c r="G15" s="30"/>
      <c r="H15" s="30"/>
      <c r="I15" s="30"/>
      <c r="J15" s="30"/>
      <c r="K15" s="30"/>
      <c r="L15" s="36"/>
      <c r="M15" s="36"/>
      <c r="N15" s="37"/>
      <c r="O15" s="37"/>
      <c r="P15" s="37"/>
      <c r="Q15" s="37"/>
      <c r="R15" s="30"/>
      <c r="S15" s="30"/>
    </row>
    <row r="16" spans="2:19" ht="48" hidden="1" customHeight="1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19" s="1" customFormat="1" ht="22.5" customHeight="1" x14ac:dyDescent="0.2">
      <c r="A17" s="80" t="s">
        <v>1</v>
      </c>
      <c r="B17" s="80" t="s">
        <v>82</v>
      </c>
      <c r="C17" s="81" t="s">
        <v>83</v>
      </c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38"/>
      <c r="P17" s="38"/>
      <c r="Q17" s="38"/>
      <c r="R17" s="38"/>
    </row>
    <row r="18" spans="1:19" s="1" customFormat="1" ht="62.25" customHeight="1" x14ac:dyDescent="0.2">
      <c r="A18" s="80"/>
      <c r="B18" s="80"/>
      <c r="C18" s="82" t="s">
        <v>84</v>
      </c>
      <c r="D18" s="83"/>
      <c r="E18" s="83"/>
      <c r="F18" s="83"/>
      <c r="G18" s="84"/>
      <c r="H18" s="85" t="s">
        <v>85</v>
      </c>
      <c r="I18" s="86"/>
      <c r="J18" s="86"/>
      <c r="K18" s="87"/>
      <c r="L18" s="91" t="s">
        <v>86</v>
      </c>
      <c r="M18" s="91"/>
      <c r="N18" s="91"/>
    </row>
    <row r="19" spans="1:19" s="1" customFormat="1" ht="39.75" customHeight="1" x14ac:dyDescent="0.2">
      <c r="A19" s="80"/>
      <c r="B19" s="80"/>
      <c r="C19" s="82" t="s">
        <v>87</v>
      </c>
      <c r="D19" s="83"/>
      <c r="E19" s="83"/>
      <c r="F19" s="92" t="s">
        <v>88</v>
      </c>
      <c r="G19" s="93"/>
      <c r="H19" s="88"/>
      <c r="I19" s="89"/>
      <c r="J19" s="89"/>
      <c r="K19" s="90"/>
      <c r="L19" s="91"/>
      <c r="M19" s="91"/>
      <c r="N19" s="91"/>
    </row>
    <row r="20" spans="1:19" s="1" customFormat="1" ht="63" customHeight="1" x14ac:dyDescent="0.2">
      <c r="A20" s="80"/>
      <c r="B20" s="80"/>
      <c r="C20" s="96" t="s">
        <v>89</v>
      </c>
      <c r="D20" s="98" t="s">
        <v>90</v>
      </c>
      <c r="E20" s="99"/>
      <c r="F20" s="94"/>
      <c r="G20" s="95"/>
      <c r="H20" s="98" t="s">
        <v>87</v>
      </c>
      <c r="I20" s="99"/>
      <c r="J20" s="98" t="s">
        <v>91</v>
      </c>
      <c r="K20" s="99"/>
      <c r="L20" s="96" t="s">
        <v>92</v>
      </c>
      <c r="M20" s="96" t="s">
        <v>93</v>
      </c>
      <c r="N20" s="96" t="s">
        <v>94</v>
      </c>
    </row>
    <row r="21" spans="1:19" ht="41.25" customHeight="1" x14ac:dyDescent="0.2">
      <c r="A21" s="80"/>
      <c r="B21" s="80"/>
      <c r="C21" s="97"/>
      <c r="D21" s="39" t="s">
        <v>95</v>
      </c>
      <c r="E21" s="39" t="s">
        <v>8</v>
      </c>
      <c r="F21" s="39" t="s">
        <v>95</v>
      </c>
      <c r="G21" s="39" t="s">
        <v>8</v>
      </c>
      <c r="H21" s="39" t="s">
        <v>95</v>
      </c>
      <c r="I21" s="39" t="s">
        <v>8</v>
      </c>
      <c r="J21" s="39" t="s">
        <v>95</v>
      </c>
      <c r="K21" s="39" t="s">
        <v>8</v>
      </c>
      <c r="L21" s="97"/>
      <c r="M21" s="97"/>
      <c r="N21" s="97"/>
      <c r="O21" s="5"/>
      <c r="P21" s="5"/>
      <c r="Q21" s="5"/>
      <c r="R21" s="5"/>
      <c r="S21" s="5"/>
    </row>
    <row r="22" spans="1:19" ht="29.25" customHeight="1" x14ac:dyDescent="0.25">
      <c r="A22" s="40">
        <v>1</v>
      </c>
      <c r="B22" s="40" t="s">
        <v>96</v>
      </c>
      <c r="C22" s="41">
        <f t="shared" ref="C22:C23" si="0">SUM(D22:E22)</f>
        <v>222</v>
      </c>
      <c r="D22" s="42">
        <v>222</v>
      </c>
      <c r="E22" s="43"/>
      <c r="F22" s="44"/>
      <c r="G22" s="44"/>
      <c r="H22" s="44">
        <v>78280</v>
      </c>
      <c r="I22" s="44">
        <v>95488</v>
      </c>
      <c r="J22" s="44">
        <v>202728</v>
      </c>
      <c r="K22" s="44">
        <v>180978</v>
      </c>
      <c r="L22" s="45">
        <f t="shared" ref="L22:L23" si="1">ROUND((D22*H22+E22*I22+F22*J22+G22*K22)/1000,1)</f>
        <v>17378.2</v>
      </c>
      <c r="M22" s="46">
        <f t="shared" ref="M22:M23" si="2">ROUND(L22*0.003,1)</f>
        <v>52.1</v>
      </c>
      <c r="N22" s="47">
        <f t="shared" ref="N22:N23" si="3">L22+M22</f>
        <v>17430.3</v>
      </c>
      <c r="O22" s="5"/>
      <c r="P22" s="48"/>
      <c r="Q22" s="5"/>
      <c r="R22" s="5"/>
      <c r="S22" s="5"/>
    </row>
    <row r="23" spans="1:19" ht="39.75" customHeight="1" x14ac:dyDescent="0.25">
      <c r="A23" s="40">
        <v>2</v>
      </c>
      <c r="B23" s="49" t="s">
        <v>97</v>
      </c>
      <c r="C23" s="50">
        <f t="shared" si="0"/>
        <v>304</v>
      </c>
      <c r="D23" s="43"/>
      <c r="E23" s="42">
        <v>304</v>
      </c>
      <c r="F23" s="44"/>
      <c r="G23" s="44"/>
      <c r="H23" s="44">
        <v>78280</v>
      </c>
      <c r="I23" s="44">
        <v>95488</v>
      </c>
      <c r="J23" s="44">
        <v>202728</v>
      </c>
      <c r="K23" s="44">
        <v>180978</v>
      </c>
      <c r="L23" s="51">
        <f t="shared" si="1"/>
        <v>29028.400000000001</v>
      </c>
      <c r="M23" s="52">
        <f t="shared" si="2"/>
        <v>87.1</v>
      </c>
      <c r="N23" s="47">
        <f t="shared" si="3"/>
        <v>29115.5</v>
      </c>
      <c r="O23" s="5"/>
      <c r="P23" s="48"/>
      <c r="Q23" s="5"/>
      <c r="R23" s="5"/>
      <c r="S23" s="5"/>
    </row>
    <row r="24" spans="1:19" ht="22.5" customHeight="1" x14ac:dyDescent="0.25">
      <c r="A24" s="40" t="s">
        <v>6</v>
      </c>
      <c r="B24" s="40"/>
      <c r="C24" s="42">
        <f>SUM(C22:C23)</f>
        <v>526</v>
      </c>
      <c r="D24" s="42">
        <f>SUM(D22:D23)</f>
        <v>222</v>
      </c>
      <c r="E24" s="42">
        <f>SUM(E23:E23)</f>
        <v>304</v>
      </c>
      <c r="F24" s="44"/>
      <c r="G24" s="44"/>
      <c r="H24" s="44"/>
      <c r="I24" s="44"/>
      <c r="J24" s="44"/>
      <c r="K24" s="44"/>
      <c r="L24" s="51">
        <f>SUM(L22:L23)</f>
        <v>46406.600000000006</v>
      </c>
      <c r="M24" s="51">
        <f>SUM(M22:M23)</f>
        <v>139.19999999999999</v>
      </c>
      <c r="N24" s="51">
        <f>SUM(N22:N23)</f>
        <v>46545.8</v>
      </c>
      <c r="O24" s="5"/>
      <c r="P24" s="14"/>
      <c r="Q24" s="5"/>
      <c r="R24" s="5"/>
      <c r="S24" s="5"/>
    </row>
  </sheetData>
  <mergeCells count="55">
    <mergeCell ref="N20:N21"/>
    <mergeCell ref="B14:M14"/>
    <mergeCell ref="B16:N16"/>
    <mergeCell ref="A17:A21"/>
    <mergeCell ref="B17:B21"/>
    <mergeCell ref="C17:N17"/>
    <mergeCell ref="C18:G18"/>
    <mergeCell ref="H18:K19"/>
    <mergeCell ref="L18:N19"/>
    <mergeCell ref="C19:E19"/>
    <mergeCell ref="F19:G20"/>
    <mergeCell ref="C20:C21"/>
    <mergeCell ref="D20:E20"/>
    <mergeCell ref="H20:I20"/>
    <mergeCell ref="J20:K20"/>
    <mergeCell ref="L20:L21"/>
    <mergeCell ref="M20:M21"/>
    <mergeCell ref="B11:C11"/>
    <mergeCell ref="D11:K11"/>
    <mergeCell ref="L11:M11"/>
    <mergeCell ref="R11:S11"/>
    <mergeCell ref="B12:C12"/>
    <mergeCell ref="L12:M12"/>
    <mergeCell ref="R12:S12"/>
    <mergeCell ref="B9:C9"/>
    <mergeCell ref="D9:K9"/>
    <mergeCell ref="L9:M9"/>
    <mergeCell ref="R9:S9"/>
    <mergeCell ref="B10:C10"/>
    <mergeCell ref="D10:K10"/>
    <mergeCell ref="L10:M10"/>
    <mergeCell ref="R10:S10"/>
    <mergeCell ref="B7:C7"/>
    <mergeCell ref="D7:K7"/>
    <mergeCell ref="L7:M7"/>
    <mergeCell ref="R7:S7"/>
    <mergeCell ref="B8:C8"/>
    <mergeCell ref="D8:K8"/>
    <mergeCell ref="L8:M8"/>
    <mergeCell ref="R8:S8"/>
    <mergeCell ref="B5:C5"/>
    <mergeCell ref="D5:K5"/>
    <mergeCell ref="L5:M5"/>
    <mergeCell ref="R5:S5"/>
    <mergeCell ref="B6:C6"/>
    <mergeCell ref="D6:K6"/>
    <mergeCell ref="L6:M6"/>
    <mergeCell ref="R6:S6"/>
    <mergeCell ref="B1:R1"/>
    <mergeCell ref="B2:M2"/>
    <mergeCell ref="R3:S3"/>
    <mergeCell ref="B4:C4"/>
    <mergeCell ref="D4:K4"/>
    <mergeCell ref="L4:M4"/>
    <mergeCell ref="R4:S4"/>
  </mergeCells>
  <pageMargins left="1.5354330708661417" right="1.4566929133858266" top="1.1417322834645671" bottom="0" header="0" footer="0"/>
  <pageSetup paperSize="9" scale="4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2017  24.10 нов норм</vt:lpstr>
      <vt:lpstr>2018</vt:lpstr>
      <vt:lpstr>2018 26.09 оренбург</vt:lpstr>
      <vt:lpstr>2019</vt:lpstr>
      <vt:lpstr>2019 на 10%</vt:lpstr>
      <vt:lpstr>2019 на 21.09.2018</vt:lpstr>
      <vt:lpstr>2026-2028 годы</vt:lpstr>
      <vt:lpstr>'2017  24.10 нов норм'!Print_Titles</vt:lpstr>
      <vt:lpstr>'2018'!Print_Titles</vt:lpstr>
      <vt:lpstr>'2018 26.09 оренбург'!Print_Titles</vt:lpstr>
      <vt:lpstr>'2019'!Print_Titles</vt:lpstr>
      <vt:lpstr>'2019 на 10%'!Print_Titles</vt:lpstr>
      <vt:lpstr>'2019 на 21.09.2018'!Print_Titles</vt:lpstr>
      <vt:lpstr>'2026-2028 годы'!Print_Titles</vt:lpstr>
      <vt:lpstr>'2017  24.10 нов норм'!Область_печати</vt:lpstr>
      <vt:lpstr>'2018'!Область_печати</vt:lpstr>
      <vt:lpstr>'2018 26.09 оренбург'!Область_печати</vt:lpstr>
      <vt:lpstr>'2019'!Область_печати</vt:lpstr>
      <vt:lpstr>'2019 на 10%'!Область_печати</vt:lpstr>
      <vt:lpstr>'2019 на 21.09.2018'!Область_печати</vt:lpstr>
      <vt:lpstr>'2026-2028 годы'!Область_печати</vt:lpstr>
    </vt:vector>
  </TitlesOfParts>
  <Company>ГУО Оренбургской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Викторовна</dc:creator>
  <cp:lastModifiedBy>Мотина Елена Ивановна</cp:lastModifiedBy>
  <cp:revision>3</cp:revision>
  <cp:lastPrinted>2025-10-31T07:11:22Z</cp:lastPrinted>
  <dcterms:created xsi:type="dcterms:W3CDTF">2006-07-06T03:29:00Z</dcterms:created>
  <dcterms:modified xsi:type="dcterms:W3CDTF">2025-10-31T07:14:29Z</dcterms:modified>
  <cp:version>983040</cp:version>
</cp:coreProperties>
</file>